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ialanalyst3\Desktop\CRPL INFRA LTD. ORISA\DATA SHARED BY CLIENT\REVISED NOIDA PLAN SHARED BY CLIENT\"/>
    </mc:Choice>
  </mc:AlternateContent>
  <bookViews>
    <workbookView xWindow="0" yWindow="45" windowWidth="19140" windowHeight="6345" tabRatio="968" firstSheet="4" activeTab="11"/>
  </bookViews>
  <sheets>
    <sheet name="Index" sheetId="14" r:id="rId1"/>
    <sheet name="ASSUMPTION" sheetId="6" r:id="rId2"/>
    <sheet name="Loan Schedule" sheetId="8" r:id="rId3"/>
    <sheet name="Depreciation Schedule" sheetId="9" r:id="rId4"/>
    <sheet name="CapitalReimb. sch" sheetId="10" r:id="rId5"/>
    <sheet name="Power Computation" sheetId="11" r:id="rId6"/>
    <sheet name="WCR" sheetId="12" r:id="rId7"/>
    <sheet name="Pre-operative Schedule" sheetId="13" r:id="rId8"/>
    <sheet name="Z_NOIDA" sheetId="1" r:id="rId9"/>
    <sheet name="NOIDA-PL" sheetId="2" r:id="rId10"/>
    <sheet name="NOIDA-BS" sheetId="3" r:id="rId11"/>
    <sheet name="PUNECFS" sheetId="4" r:id="rId12"/>
    <sheet name="GST Computation" sheetId="5" r:id="rId13"/>
    <sheet name="DSCR" sheetId="7" r:id="rId14"/>
  </sheets>
  <externalReferences>
    <externalReference r:id="rId15"/>
    <externalReference r:id="rId16"/>
    <externalReference r:id="rId17"/>
  </externalReferences>
  <calcPr calcId="152511" iterate="1"/>
</workbook>
</file>

<file path=xl/calcChain.xml><?xml version="1.0" encoding="utf-8"?>
<calcChain xmlns="http://schemas.openxmlformats.org/spreadsheetml/2006/main">
  <c r="H13" i="11" l="1"/>
  <c r="H14" i="11" s="1"/>
  <c r="N11" i="1" l="1"/>
  <c r="N9" i="1" l="1"/>
  <c r="L14" i="1"/>
  <c r="M39" i="1" l="1"/>
  <c r="E31" i="1" l="1"/>
  <c r="E24" i="1"/>
  <c r="E23" i="1"/>
  <c r="E22" i="1"/>
  <c r="E21" i="1"/>
  <c r="E20" i="1"/>
  <c r="E19" i="1"/>
  <c r="E18" i="1"/>
  <c r="E17" i="1"/>
  <c r="E16" i="1"/>
  <c r="E13" i="1"/>
  <c r="E12" i="1"/>
  <c r="E11" i="1"/>
  <c r="E10" i="1"/>
  <c r="E9" i="1"/>
  <c r="L14" i="4"/>
  <c r="K14" i="4"/>
  <c r="L9" i="4"/>
  <c r="S22" i="2"/>
  <c r="F127" i="10"/>
  <c r="G127" i="10" s="1"/>
  <c r="F126" i="10"/>
  <c r="G126" i="10" s="1"/>
  <c r="F125" i="10"/>
  <c r="G125" i="10" s="1"/>
  <c r="F124" i="10"/>
  <c r="G124" i="10" s="1"/>
  <c r="F123" i="10"/>
  <c r="G123" i="10" s="1"/>
  <c r="F122" i="10"/>
  <c r="G122" i="10" s="1"/>
  <c r="F121" i="10"/>
  <c r="G121" i="10" s="1"/>
  <c r="F120" i="10"/>
  <c r="F32" i="10" s="1"/>
  <c r="F119" i="10"/>
  <c r="G119" i="10" s="1"/>
  <c r="F118" i="10"/>
  <c r="G118" i="10" s="1"/>
  <c r="F117" i="10"/>
  <c r="G117" i="10" s="1"/>
  <c r="F116" i="10"/>
  <c r="G116" i="10" s="1"/>
  <c r="C28" i="4"/>
  <c r="C27" i="4"/>
  <c r="C19" i="4"/>
  <c r="C34" i="4"/>
  <c r="D32" i="3"/>
  <c r="I20" i="3"/>
  <c r="I33" i="4" s="1"/>
  <c r="H20" i="3"/>
  <c r="H33" i="4" s="1"/>
  <c r="G20" i="3"/>
  <c r="G33" i="4" s="1"/>
  <c r="F20" i="3"/>
  <c r="F33" i="4" s="1"/>
  <c r="E20" i="3"/>
  <c r="E33" i="4" s="1"/>
  <c r="D20" i="3"/>
  <c r="D33" i="4" s="1"/>
  <c r="D10" i="3"/>
  <c r="E6" i="5"/>
  <c r="G34" i="2"/>
  <c r="K34" i="2" s="1"/>
  <c r="S33" i="2"/>
  <c r="R33" i="2"/>
  <c r="Q33" i="2"/>
  <c r="P33" i="2"/>
  <c r="O33" i="2"/>
  <c r="N33" i="2"/>
  <c r="M33" i="2"/>
  <c r="L33" i="2"/>
  <c r="K33" i="2"/>
  <c r="F26" i="2"/>
  <c r="S25" i="2"/>
  <c r="P25" i="2"/>
  <c r="O25" i="2"/>
  <c r="L25" i="2"/>
  <c r="K25" i="2"/>
  <c r="I25" i="2"/>
  <c r="R25" i="2" s="1"/>
  <c r="J11" i="11"/>
  <c r="J10" i="11"/>
  <c r="J12" i="11" s="1"/>
  <c r="I10" i="11"/>
  <c r="I11" i="11"/>
  <c r="H7" i="11"/>
  <c r="S20" i="2"/>
  <c r="R20" i="2"/>
  <c r="Q20" i="2"/>
  <c r="P20" i="2"/>
  <c r="O20" i="2"/>
  <c r="N20" i="2"/>
  <c r="M20" i="2"/>
  <c r="L20" i="2"/>
  <c r="K20" i="2"/>
  <c r="S18" i="2"/>
  <c r="R18" i="2"/>
  <c r="Q18" i="2"/>
  <c r="P18" i="2"/>
  <c r="O18" i="2"/>
  <c r="N18" i="2"/>
  <c r="M18" i="2"/>
  <c r="L18" i="2"/>
  <c r="K18" i="2"/>
  <c r="C5" i="9"/>
  <c r="L5" i="9" s="1"/>
  <c r="L3" i="9"/>
  <c r="C18" i="9"/>
  <c r="C20" i="9"/>
  <c r="C23" i="9" s="1"/>
  <c r="G32" i="10" l="1"/>
  <c r="M9" i="10"/>
  <c r="R22" i="2" s="1"/>
  <c r="K9" i="4" s="1"/>
  <c r="J13" i="11"/>
  <c r="K20" i="11"/>
  <c r="Q23" i="2" s="1"/>
  <c r="Q24" i="2" s="1"/>
  <c r="G20" i="11"/>
  <c r="M23" i="2" s="1"/>
  <c r="M24" i="2" s="1"/>
  <c r="G120" i="10"/>
  <c r="M25" i="2"/>
  <c r="Q25" i="2"/>
  <c r="N25" i="2"/>
  <c r="E27" i="1"/>
  <c r="C29" i="4"/>
  <c r="C6" i="9"/>
  <c r="C7" i="9" s="1"/>
  <c r="D5" i="9" s="1"/>
  <c r="D6" i="9" s="1"/>
  <c r="D27" i="3"/>
  <c r="I12" i="11"/>
  <c r="C30" i="9"/>
  <c r="C26" i="9"/>
  <c r="C28" i="9" s="1"/>
  <c r="D20" i="9"/>
  <c r="M20" i="11" l="1"/>
  <c r="S23" i="2" s="1"/>
  <c r="S24" i="2" s="1"/>
  <c r="I20" i="11"/>
  <c r="O23" i="2" s="1"/>
  <c r="O24" i="2" s="1"/>
  <c r="L20" i="11"/>
  <c r="R23" i="2" s="1"/>
  <c r="R24" i="2" s="1"/>
  <c r="H20" i="11"/>
  <c r="N23" i="2" s="1"/>
  <c r="N24" i="2" s="1"/>
  <c r="E20" i="11"/>
  <c r="K23" i="2" s="1"/>
  <c r="K24" i="2" s="1"/>
  <c r="I13" i="11"/>
  <c r="F20" i="11"/>
  <c r="L23" i="2" s="1"/>
  <c r="L24" i="2" s="1"/>
  <c r="J20" i="11"/>
  <c r="P23" i="2" s="1"/>
  <c r="P24" i="2" s="1"/>
  <c r="E28" i="3"/>
  <c r="L46" i="2"/>
  <c r="E11" i="4" s="1"/>
  <c r="D28" i="3"/>
  <c r="K46" i="2"/>
  <c r="D11" i="4" s="1"/>
  <c r="D23" i="9"/>
  <c r="C31" i="9"/>
  <c r="D25" i="9"/>
  <c r="D26" i="9" s="1"/>
  <c r="D30" i="9" l="1"/>
  <c r="D28" i="9"/>
  <c r="E25" i="9" s="1"/>
  <c r="E20" i="9"/>
  <c r="D31" i="9" l="1"/>
  <c r="E23" i="9"/>
  <c r="E30" i="9"/>
  <c r="E26" i="9"/>
  <c r="E28" i="9" s="1"/>
  <c r="F25" i="9" s="1"/>
  <c r="F20" i="9" l="1"/>
  <c r="E31" i="9"/>
  <c r="F23" i="9" l="1"/>
  <c r="F30" i="9"/>
  <c r="F26" i="9"/>
  <c r="F28" i="9" s="1"/>
  <c r="G25" i="9" s="1"/>
  <c r="G20" i="9" l="1"/>
  <c r="F31" i="9"/>
  <c r="G23" i="9" l="1"/>
  <c r="G30" i="9"/>
  <c r="G26" i="9"/>
  <c r="G28" i="9" s="1"/>
  <c r="H25" i="9" s="1"/>
  <c r="H20" i="9" l="1"/>
  <c r="H26" i="9" s="1"/>
  <c r="H28" i="9" s="1"/>
  <c r="I25" i="9" s="1"/>
  <c r="G31" i="9"/>
  <c r="H23" i="9" l="1"/>
  <c r="H30" i="9"/>
  <c r="I20" i="9" l="1"/>
  <c r="H31" i="9"/>
  <c r="I23" i="9" l="1"/>
  <c r="I30" i="9"/>
  <c r="I26" i="9"/>
  <c r="I28" i="9" s="1"/>
  <c r="J25" i="9" s="1"/>
  <c r="J20" i="9" l="1"/>
  <c r="I31" i="9"/>
  <c r="J23" i="9" l="1"/>
  <c r="J30" i="9"/>
  <c r="J26" i="9"/>
  <c r="J28" i="9" s="1"/>
  <c r="K25" i="9" s="1"/>
  <c r="K20" i="9" l="1"/>
  <c r="J31" i="9"/>
  <c r="K23" i="9" l="1"/>
  <c r="K26" i="9"/>
  <c r="K28" i="9" s="1"/>
  <c r="K30" i="9"/>
  <c r="K31" i="9" l="1"/>
  <c r="E142" i="8" l="1"/>
  <c r="E27" i="8"/>
  <c r="E26" i="8"/>
  <c r="E25" i="8"/>
  <c r="E24" i="8"/>
  <c r="E23" i="8"/>
  <c r="E22" i="8"/>
  <c r="E21" i="8"/>
  <c r="E20" i="8"/>
  <c r="E19" i="8"/>
  <c r="D24" i="13"/>
  <c r="J24" i="13" s="1"/>
  <c r="F27" i="11"/>
  <c r="H24" i="11"/>
  <c r="F24" i="10"/>
  <c r="F115" i="10"/>
  <c r="G115" i="10" s="1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E18" i="8"/>
  <c r="E28" i="8" s="1"/>
  <c r="I18" i="8"/>
  <c r="G18" i="8"/>
  <c r="B47" i="8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G26" i="11"/>
  <c r="G27" i="11"/>
  <c r="F28" i="10" l="1"/>
  <c r="I9" i="10" s="1"/>
  <c r="N22" i="2" s="1"/>
  <c r="G9" i="4" s="1"/>
  <c r="F30" i="10"/>
  <c r="K9" i="10" s="1"/>
  <c r="P22" i="2" s="1"/>
  <c r="I9" i="4" s="1"/>
  <c r="F31" i="10"/>
  <c r="L9" i="10" s="1"/>
  <c r="Q22" i="2" s="1"/>
  <c r="J9" i="4" s="1"/>
  <c r="F29" i="10"/>
  <c r="J9" i="10" s="1"/>
  <c r="O22" i="2" s="1"/>
  <c r="H9" i="4" s="1"/>
  <c r="F26" i="10"/>
  <c r="G9" i="10" s="1"/>
  <c r="L22" i="2" s="1"/>
  <c r="E9" i="4" s="1"/>
  <c r="F27" i="10"/>
  <c r="H9" i="10" s="1"/>
  <c r="M22" i="2" s="1"/>
  <c r="F9" i="4" s="1"/>
  <c r="G28" i="11"/>
  <c r="H28" i="11" s="1"/>
  <c r="I28" i="11" s="1"/>
  <c r="F128" i="10"/>
  <c r="F25" i="10"/>
  <c r="F9" i="10" s="1"/>
  <c r="K22" i="2" s="1"/>
  <c r="I30" i="6"/>
  <c r="H30" i="6"/>
  <c r="H28" i="6"/>
  <c r="I28" i="6" s="1"/>
  <c r="D9" i="4" l="1"/>
  <c r="T22" i="2"/>
  <c r="E22" i="13" l="1"/>
  <c r="F22" i="13" s="1"/>
  <c r="J20" i="13"/>
  <c r="O31" i="12"/>
  <c r="O32" i="12" s="1"/>
  <c r="N31" i="12"/>
  <c r="N32" i="12" s="1"/>
  <c r="M31" i="12"/>
  <c r="M32" i="12" s="1"/>
  <c r="L31" i="12"/>
  <c r="L32" i="12" s="1"/>
  <c r="K31" i="12"/>
  <c r="K32" i="12" s="1"/>
  <c r="J31" i="12"/>
  <c r="J32" i="12" s="1"/>
  <c r="I31" i="12"/>
  <c r="I32" i="12" s="1"/>
  <c r="H31" i="12"/>
  <c r="H32" i="12" s="1"/>
  <c r="G31" i="12"/>
  <c r="G32" i="12" s="1"/>
  <c r="F31" i="12"/>
  <c r="F32" i="12" s="1"/>
  <c r="O7" i="12"/>
  <c r="N7" i="12"/>
  <c r="M7" i="12"/>
  <c r="L7" i="12"/>
  <c r="K7" i="12"/>
  <c r="J7" i="12"/>
  <c r="I7" i="12"/>
  <c r="H7" i="12"/>
  <c r="G7" i="12"/>
  <c r="F16" i="12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B45" i="10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E33" i="10"/>
  <c r="G28" i="10"/>
  <c r="G24" i="10"/>
  <c r="H18" i="8"/>
  <c r="F18" i="8"/>
  <c r="M30" i="5"/>
  <c r="L30" i="5"/>
  <c r="D25" i="5"/>
  <c r="J24" i="5"/>
  <c r="I24" i="5"/>
  <c r="H24" i="5"/>
  <c r="G24" i="5"/>
  <c r="F24" i="5"/>
  <c r="E24" i="5"/>
  <c r="D24" i="5"/>
  <c r="E23" i="5"/>
  <c r="D23" i="5"/>
  <c r="L19" i="4"/>
  <c r="K19" i="4"/>
  <c r="J19" i="4"/>
  <c r="I19" i="4"/>
  <c r="H19" i="4"/>
  <c r="L12" i="4"/>
  <c r="K12" i="4"/>
  <c r="J12" i="4"/>
  <c r="L25" i="4"/>
  <c r="K25" i="4"/>
  <c r="J25" i="4"/>
  <c r="I25" i="4"/>
  <c r="H25" i="4"/>
  <c r="G25" i="4"/>
  <c r="F25" i="4"/>
  <c r="E25" i="4"/>
  <c r="D25" i="4"/>
  <c r="L36" i="3"/>
  <c r="K36" i="3"/>
  <c r="J36" i="3"/>
  <c r="L35" i="3"/>
  <c r="L37" i="3" s="1"/>
  <c r="K35" i="3"/>
  <c r="J35" i="3"/>
  <c r="J37" i="3" s="1"/>
  <c r="I35" i="3"/>
  <c r="H35" i="3"/>
  <c r="G35" i="3"/>
  <c r="C33" i="3"/>
  <c r="C29" i="3"/>
  <c r="L20" i="3"/>
  <c r="L33" i="4" s="1"/>
  <c r="K20" i="3"/>
  <c r="J20" i="3"/>
  <c r="J33" i="4" s="1"/>
  <c r="D18" i="3"/>
  <c r="E18" i="3" s="1"/>
  <c r="F18" i="3" s="1"/>
  <c r="G18" i="3" s="1"/>
  <c r="H18" i="3" s="1"/>
  <c r="I18" i="3" s="1"/>
  <c r="J18" i="3" s="1"/>
  <c r="F53" i="2"/>
  <c r="I46" i="2"/>
  <c r="Q45" i="2"/>
  <c r="J14" i="4" s="1"/>
  <c r="I44" i="2"/>
  <c r="S40" i="2"/>
  <c r="R40" i="2"/>
  <c r="Q40" i="2"/>
  <c r="P40" i="2"/>
  <c r="O40" i="2"/>
  <c r="S34" i="2"/>
  <c r="R34" i="2"/>
  <c r="Q34" i="2"/>
  <c r="P34" i="2"/>
  <c r="O34" i="2"/>
  <c r="N34" i="2"/>
  <c r="M34" i="2"/>
  <c r="L34" i="2"/>
  <c r="I34" i="2"/>
  <c r="J33" i="2"/>
  <c r="I33" i="2"/>
  <c r="J32" i="2"/>
  <c r="G13" i="13" s="1"/>
  <c r="I32" i="2"/>
  <c r="I26" i="2"/>
  <c r="R36" i="2"/>
  <c r="I24" i="2"/>
  <c r="I22" i="2"/>
  <c r="S21" i="2"/>
  <c r="R21" i="2"/>
  <c r="Q21" i="2"/>
  <c r="P21" i="2"/>
  <c r="O21" i="2"/>
  <c r="N21" i="2"/>
  <c r="M21" i="2"/>
  <c r="L21" i="2"/>
  <c r="K21" i="2"/>
  <c r="I20" i="2"/>
  <c r="S32" i="2"/>
  <c r="R32" i="2"/>
  <c r="Q32" i="2"/>
  <c r="P32" i="2"/>
  <c r="O32" i="2"/>
  <c r="N32" i="2"/>
  <c r="M32" i="2"/>
  <c r="L32" i="2"/>
  <c r="K32" i="2"/>
  <c r="I18" i="2"/>
  <c r="I11" i="2"/>
  <c r="K33" i="4" l="1"/>
  <c r="I48" i="2"/>
  <c r="E25" i="5"/>
  <c r="F23" i="5" s="1"/>
  <c r="F25" i="5" s="1"/>
  <c r="G23" i="5" s="1"/>
  <c r="G25" i="5" s="1"/>
  <c r="H23" i="5" s="1"/>
  <c r="H25" i="5" s="1"/>
  <c r="I23" i="5" s="1"/>
  <c r="I25" i="5" s="1"/>
  <c r="D28" i="4"/>
  <c r="G128" i="10"/>
  <c r="K37" i="3"/>
  <c r="L26" i="2"/>
  <c r="E10" i="4" s="1"/>
  <c r="E26" i="4" s="1"/>
  <c r="K26" i="2"/>
  <c r="K36" i="2"/>
  <c r="O36" i="2"/>
  <c r="I21" i="2"/>
  <c r="S36" i="2"/>
  <c r="S19" i="2"/>
  <c r="E25" i="13"/>
  <c r="L47" i="2" s="1"/>
  <c r="E12" i="4" s="1"/>
  <c r="D25" i="13"/>
  <c r="K47" i="2" s="1"/>
  <c r="G25" i="10"/>
  <c r="G29" i="10"/>
  <c r="G26" i="10"/>
  <c r="G30" i="10"/>
  <c r="G27" i="10"/>
  <c r="G31" i="10"/>
  <c r="K19" i="2"/>
  <c r="O19" i="2"/>
  <c r="F25" i="13"/>
  <c r="M47" i="2" s="1"/>
  <c r="F12" i="4" s="1"/>
  <c r="G22" i="13"/>
  <c r="F18" i="12"/>
  <c r="F19" i="12" s="1"/>
  <c r="F25" i="12" s="1"/>
  <c r="F28" i="12"/>
  <c r="D30" i="5"/>
  <c r="D29" i="3"/>
  <c r="L19" i="2"/>
  <c r="L27" i="2" s="1"/>
  <c r="P19" i="2"/>
  <c r="L36" i="2"/>
  <c r="P36" i="2"/>
  <c r="I19" i="2"/>
  <c r="M19" i="2"/>
  <c r="Q19" i="2"/>
  <c r="I36" i="2"/>
  <c r="M36" i="2"/>
  <c r="Q36" i="2"/>
  <c r="N19" i="2"/>
  <c r="R19" i="2"/>
  <c r="N36" i="2"/>
  <c r="K27" i="2" l="1"/>
  <c r="E10" i="5" s="1"/>
  <c r="E11" i="5" s="1"/>
  <c r="D10" i="4"/>
  <c r="D26" i="4" s="1"/>
  <c r="D29" i="4" s="1"/>
  <c r="D12" i="4"/>
  <c r="K35" i="2"/>
  <c r="K37" i="2" s="1"/>
  <c r="E7" i="5" s="1"/>
  <c r="E8" i="5" s="1"/>
  <c r="L35" i="2"/>
  <c r="F10" i="5"/>
  <c r="F11" i="5" s="1"/>
  <c r="D26" i="13"/>
  <c r="G33" i="10"/>
  <c r="G35" i="10" s="1"/>
  <c r="F33" i="10"/>
  <c r="F35" i="10" s="1"/>
  <c r="D7" i="9"/>
  <c r="E5" i="9" s="1"/>
  <c r="E6" i="9" s="1"/>
  <c r="G25" i="13"/>
  <c r="N47" i="2" s="1"/>
  <c r="G12" i="4" s="1"/>
  <c r="H22" i="13"/>
  <c r="E10" i="3"/>
  <c r="E32" i="3"/>
  <c r="D33" i="3"/>
  <c r="E27" i="3"/>
  <c r="E29" i="3" s="1"/>
  <c r="L28" i="2"/>
  <c r="L29" i="2" s="1"/>
  <c r="H6" i="12" s="1"/>
  <c r="M26" i="2"/>
  <c r="O26" i="2"/>
  <c r="H10" i="4" s="1"/>
  <c r="H26" i="4" s="1"/>
  <c r="K28" i="2"/>
  <c r="I27" i="2"/>
  <c r="N26" i="2" l="1"/>
  <c r="G10" i="4" s="1"/>
  <c r="G26" i="4" s="1"/>
  <c r="F10" i="4"/>
  <c r="F26" i="4" s="1"/>
  <c r="E24" i="13"/>
  <c r="E26" i="13" s="1"/>
  <c r="D36" i="3"/>
  <c r="E28" i="4"/>
  <c r="E29" i="4" s="1"/>
  <c r="F28" i="3"/>
  <c r="M46" i="2"/>
  <c r="F11" i="4" s="1"/>
  <c r="Q26" i="2"/>
  <c r="N27" i="2"/>
  <c r="H28" i="12"/>
  <c r="H8" i="12"/>
  <c r="H12" i="12" s="1"/>
  <c r="K29" i="2"/>
  <c r="G6" i="12" s="1"/>
  <c r="E13" i="5"/>
  <c r="E7" i="9"/>
  <c r="F5" i="9" s="1"/>
  <c r="H25" i="13"/>
  <c r="O47" i="2" s="1"/>
  <c r="H12" i="4" s="1"/>
  <c r="I22" i="13"/>
  <c r="I25" i="13" s="1"/>
  <c r="P47" i="2" s="1"/>
  <c r="I12" i="4" s="1"/>
  <c r="F6" i="9"/>
  <c r="F27" i="3"/>
  <c r="F29" i="3" s="1"/>
  <c r="F32" i="3"/>
  <c r="E33" i="3"/>
  <c r="F10" i="3"/>
  <c r="K38" i="2"/>
  <c r="G10" i="12" s="1"/>
  <c r="G13" i="12" s="1"/>
  <c r="G29" i="12" s="1"/>
  <c r="P26" i="2"/>
  <c r="I10" i="4" s="1"/>
  <c r="I26" i="4" s="1"/>
  <c r="M27" i="2"/>
  <c r="R26" i="2"/>
  <c r="O27" i="2"/>
  <c r="F28" i="4" l="1"/>
  <c r="F29" i="4" s="1"/>
  <c r="R27" i="2"/>
  <c r="K10" i="4"/>
  <c r="K26" i="4" s="1"/>
  <c r="F24" i="13"/>
  <c r="F26" i="13" s="1"/>
  <c r="E36" i="3"/>
  <c r="Q27" i="2"/>
  <c r="Q28" i="2" s="1"/>
  <c r="Q29" i="2" s="1"/>
  <c r="M6" i="12" s="1"/>
  <c r="J10" i="4"/>
  <c r="J26" i="4" s="1"/>
  <c r="D18" i="4"/>
  <c r="D22" i="3"/>
  <c r="T47" i="2"/>
  <c r="Q35" i="2"/>
  <c r="Q37" i="2" s="1"/>
  <c r="K7" i="5" s="1"/>
  <c r="K8" i="5" s="1"/>
  <c r="K10" i="5"/>
  <c r="K11" i="5" s="1"/>
  <c r="G28" i="3"/>
  <c r="N46" i="2"/>
  <c r="G11" i="4" s="1"/>
  <c r="E39" i="3"/>
  <c r="H10" i="5"/>
  <c r="H11" i="5" s="1"/>
  <c r="N35" i="2"/>
  <c r="N28" i="2"/>
  <c r="N29" i="2" s="1"/>
  <c r="J6" i="12" s="1"/>
  <c r="K39" i="2"/>
  <c r="G28" i="12"/>
  <c r="G8" i="12"/>
  <c r="M35" i="2"/>
  <c r="M37" i="2" s="1"/>
  <c r="G7" i="5" s="1"/>
  <c r="G8" i="5" s="1"/>
  <c r="G10" i="5"/>
  <c r="G11" i="5" s="1"/>
  <c r="E14" i="5"/>
  <c r="L10" i="5"/>
  <c r="L11" i="5" s="1"/>
  <c r="R35" i="2"/>
  <c r="R37" i="2" s="1"/>
  <c r="L7" i="5" s="1"/>
  <c r="L8" i="5" s="1"/>
  <c r="O35" i="2"/>
  <c r="O37" i="2" s="1"/>
  <c r="I7" i="5" s="1"/>
  <c r="I8" i="5" s="1"/>
  <c r="I10" i="5"/>
  <c r="I11" i="5" s="1"/>
  <c r="J25" i="13"/>
  <c r="J26" i="13" s="1"/>
  <c r="F7" i="9"/>
  <c r="G5" i="9" s="1"/>
  <c r="G6" i="9" s="1"/>
  <c r="F33" i="3"/>
  <c r="G32" i="3"/>
  <c r="G10" i="3"/>
  <c r="G27" i="3"/>
  <c r="G29" i="3" s="1"/>
  <c r="R28" i="2"/>
  <c r="R29" i="2" s="1"/>
  <c r="N6" i="12" s="1"/>
  <c r="N37" i="2"/>
  <c r="H7" i="5" s="1"/>
  <c r="H8" i="5" s="1"/>
  <c r="L37" i="2"/>
  <c r="F7" i="5" s="1"/>
  <c r="F8" i="5" s="1"/>
  <c r="F13" i="5" s="1"/>
  <c r="I35" i="2"/>
  <c r="S26" i="2"/>
  <c r="P27" i="2"/>
  <c r="O28" i="2"/>
  <c r="O29" i="2" s="1"/>
  <c r="K6" i="12" s="1"/>
  <c r="M28" i="2"/>
  <c r="S27" i="2" l="1"/>
  <c r="L10" i="4"/>
  <c r="L26" i="4" s="1"/>
  <c r="G24" i="13"/>
  <c r="G26" i="13" s="1"/>
  <c r="F36" i="3"/>
  <c r="H13" i="5"/>
  <c r="G28" i="4"/>
  <c r="G29" i="4" s="1"/>
  <c r="J8" i="12"/>
  <c r="J12" i="12" s="1"/>
  <c r="J28" i="12"/>
  <c r="M28" i="12"/>
  <c r="M8" i="12"/>
  <c r="M12" i="12" s="1"/>
  <c r="K40" i="2"/>
  <c r="K42" i="2" s="1"/>
  <c r="D19" i="4"/>
  <c r="D39" i="3"/>
  <c r="E17" i="4"/>
  <c r="D17" i="4"/>
  <c r="K13" i="5"/>
  <c r="K14" i="5" s="1"/>
  <c r="K17" i="5" s="1"/>
  <c r="K19" i="5" s="1"/>
  <c r="K21" i="5" s="1"/>
  <c r="K30" i="5" s="1"/>
  <c r="G7" i="9"/>
  <c r="H5" i="9" s="1"/>
  <c r="H28" i="3"/>
  <c r="O46" i="2"/>
  <c r="H11" i="4" s="1"/>
  <c r="K28" i="12"/>
  <c r="K8" i="12"/>
  <c r="K12" i="12" s="1"/>
  <c r="N28" i="12"/>
  <c r="N8" i="12"/>
  <c r="N12" i="12" s="1"/>
  <c r="M29" i="2"/>
  <c r="I6" i="12" s="1"/>
  <c r="G12" i="12"/>
  <c r="G16" i="12" s="1"/>
  <c r="I13" i="5"/>
  <c r="E17" i="5"/>
  <c r="E15" i="5"/>
  <c r="P35" i="2"/>
  <c r="J10" i="5"/>
  <c r="J11" i="5" s="1"/>
  <c r="S35" i="2"/>
  <c r="M10" i="5"/>
  <c r="M11" i="5" s="1"/>
  <c r="G13" i="5"/>
  <c r="L13" i="5"/>
  <c r="H6" i="9"/>
  <c r="H10" i="3"/>
  <c r="G33" i="3"/>
  <c r="H32" i="3"/>
  <c r="H27" i="3"/>
  <c r="P28" i="2"/>
  <c r="P29" i="2" s="1"/>
  <c r="L6" i="12" s="1"/>
  <c r="S28" i="2"/>
  <c r="S29" i="2" s="1"/>
  <c r="O6" i="12" s="1"/>
  <c r="L38" i="2"/>
  <c r="N38" i="2"/>
  <c r="M38" i="2"/>
  <c r="M39" i="2" s="1"/>
  <c r="I39" i="2"/>
  <c r="I42" i="2" s="1"/>
  <c r="I49" i="2" s="1"/>
  <c r="Q38" i="2"/>
  <c r="O38" i="2"/>
  <c r="O39" i="2" s="1"/>
  <c r="R38" i="2"/>
  <c r="R39" i="2" s="1"/>
  <c r="H24" i="13" l="1"/>
  <c r="H26" i="13" s="1"/>
  <c r="G36" i="3"/>
  <c r="G37" i="3" s="1"/>
  <c r="K39" i="3"/>
  <c r="H29" i="3"/>
  <c r="H28" i="4" s="1"/>
  <c r="H29" i="4" s="1"/>
  <c r="H7" i="9"/>
  <c r="I5" i="9" s="1"/>
  <c r="I28" i="3"/>
  <c r="P46" i="2"/>
  <c r="I11" i="4" s="1"/>
  <c r="J39" i="3"/>
  <c r="K17" i="4"/>
  <c r="H39" i="3"/>
  <c r="G39" i="3"/>
  <c r="H17" i="4"/>
  <c r="S37" i="2"/>
  <c r="I28" i="12"/>
  <c r="I8" i="12"/>
  <c r="I12" i="12" s="1"/>
  <c r="I10" i="12"/>
  <c r="I13" i="12" s="1"/>
  <c r="I29" i="12" s="1"/>
  <c r="Q39" i="2"/>
  <c r="M10" i="12"/>
  <c r="M13" i="12" s="1"/>
  <c r="O28" i="12"/>
  <c r="L39" i="3" s="1"/>
  <c r="O8" i="12"/>
  <c r="O12" i="12" s="1"/>
  <c r="N10" i="12"/>
  <c r="N13" i="12" s="1"/>
  <c r="N29" i="12" s="1"/>
  <c r="L39" i="2"/>
  <c r="H10" i="12"/>
  <c r="H13" i="12" s="1"/>
  <c r="L28" i="12"/>
  <c r="I17" i="4" s="1"/>
  <c r="L8" i="12"/>
  <c r="L12" i="12" s="1"/>
  <c r="P37" i="2"/>
  <c r="K10" i="12"/>
  <c r="K13" i="12" s="1"/>
  <c r="N39" i="2"/>
  <c r="J10" i="12"/>
  <c r="J13" i="12" s="1"/>
  <c r="T28" i="2"/>
  <c r="G18" i="12"/>
  <c r="G19" i="12" s="1"/>
  <c r="G25" i="12" s="1"/>
  <c r="F5" i="5"/>
  <c r="F14" i="5" s="1"/>
  <c r="E19" i="4" s="1"/>
  <c r="D35" i="3"/>
  <c r="D37" i="3" s="1"/>
  <c r="K15" i="5"/>
  <c r="Q41" i="2" s="1"/>
  <c r="L14" i="5"/>
  <c r="L17" i="5" s="1"/>
  <c r="L19" i="5" s="1"/>
  <c r="E21" i="5"/>
  <c r="E30" i="5" s="1"/>
  <c r="I14" i="5"/>
  <c r="I17" i="5" s="1"/>
  <c r="I19" i="5" s="1"/>
  <c r="I21" i="5" s="1"/>
  <c r="I30" i="5" s="1"/>
  <c r="I6" i="9"/>
  <c r="J18" i="8"/>
  <c r="I27" i="3"/>
  <c r="I32" i="3"/>
  <c r="H33" i="3"/>
  <c r="I10" i="3"/>
  <c r="I24" i="13" l="1"/>
  <c r="I26" i="13" s="1"/>
  <c r="I36" i="3" s="1"/>
  <c r="I37" i="3" s="1"/>
  <c r="H36" i="3"/>
  <c r="H37" i="3" s="1"/>
  <c r="I29" i="3"/>
  <c r="I28" i="4"/>
  <c r="I29" i="4" s="1"/>
  <c r="K22" i="3"/>
  <c r="F22" i="3"/>
  <c r="I7" i="9"/>
  <c r="J5" i="9" s="1"/>
  <c r="J28" i="3"/>
  <c r="Q46" i="2"/>
  <c r="J11" i="4" s="1"/>
  <c r="K16" i="12"/>
  <c r="K29" i="12"/>
  <c r="H16" i="12"/>
  <c r="H18" i="12" s="1"/>
  <c r="H19" i="12" s="1"/>
  <c r="H25" i="12" s="1"/>
  <c r="H29" i="12"/>
  <c r="J16" i="12"/>
  <c r="J18" i="12" s="1"/>
  <c r="J19" i="12" s="1"/>
  <c r="J25" i="12" s="1"/>
  <c r="J29" i="12"/>
  <c r="G18" i="4" s="1"/>
  <c r="M16" i="12"/>
  <c r="M29" i="12"/>
  <c r="F39" i="3"/>
  <c r="G17" i="4"/>
  <c r="F17" i="4"/>
  <c r="L17" i="4"/>
  <c r="N16" i="12"/>
  <c r="N18" i="12" s="1"/>
  <c r="N19" i="12" s="1"/>
  <c r="N25" i="12" s="1"/>
  <c r="I39" i="3"/>
  <c r="J17" i="4"/>
  <c r="K45" i="2"/>
  <c r="D14" i="4" s="1"/>
  <c r="D37" i="4" s="1"/>
  <c r="L15" i="5"/>
  <c r="R41" i="2" s="1"/>
  <c r="R42" i="2" s="1"/>
  <c r="K18" i="12"/>
  <c r="K19" i="12" s="1"/>
  <c r="K25" i="12" s="1"/>
  <c r="J7" i="5"/>
  <c r="J8" i="5" s="1"/>
  <c r="J13" i="5" s="1"/>
  <c r="J14" i="5" s="1"/>
  <c r="J17" i="5" s="1"/>
  <c r="P38" i="2"/>
  <c r="I16" i="12"/>
  <c r="M18" i="12"/>
  <c r="M19" i="12" s="1"/>
  <c r="M25" i="12" s="1"/>
  <c r="J37" i="4" s="1"/>
  <c r="Q42" i="2"/>
  <c r="M7" i="5"/>
  <c r="M8" i="5" s="1"/>
  <c r="M13" i="5" s="1"/>
  <c r="M14" i="5" s="1"/>
  <c r="M17" i="5" s="1"/>
  <c r="M19" i="5" s="1"/>
  <c r="S38" i="2"/>
  <c r="F17" i="5"/>
  <c r="L40" i="2"/>
  <c r="F15" i="5"/>
  <c r="I15" i="5"/>
  <c r="O41" i="2" s="1"/>
  <c r="O42" i="2" s="1"/>
  <c r="J6" i="9"/>
  <c r="J32" i="3"/>
  <c r="I33" i="3"/>
  <c r="J27" i="3"/>
  <c r="J10" i="3"/>
  <c r="J29" i="3" l="1"/>
  <c r="J28" i="4"/>
  <c r="J29" i="4" s="1"/>
  <c r="J22" i="3"/>
  <c r="K18" i="4"/>
  <c r="H22" i="3"/>
  <c r="G22" i="3"/>
  <c r="H18" i="4"/>
  <c r="F18" i="4"/>
  <c r="E22" i="3"/>
  <c r="E18" i="4"/>
  <c r="J7" i="9"/>
  <c r="K5" i="9" s="1"/>
  <c r="K28" i="3"/>
  <c r="R46" i="2"/>
  <c r="K11" i="4" s="1"/>
  <c r="N45" i="2"/>
  <c r="G14" i="4" s="1"/>
  <c r="G37" i="4"/>
  <c r="L45" i="2"/>
  <c r="E14" i="4" s="1"/>
  <c r="E37" i="4"/>
  <c r="O45" i="2"/>
  <c r="H14" i="4" s="1"/>
  <c r="H37" i="4"/>
  <c r="S39" i="2"/>
  <c r="O10" i="12"/>
  <c r="O13" i="12" s="1"/>
  <c r="P39" i="2"/>
  <c r="T38" i="2"/>
  <c r="U38" i="2" s="1"/>
  <c r="L10" i="12"/>
  <c r="L13" i="12" s="1"/>
  <c r="I18" i="12"/>
  <c r="I19" i="12" s="1"/>
  <c r="I25" i="12" s="1"/>
  <c r="L42" i="2"/>
  <c r="E35" i="3"/>
  <c r="E37" i="3" s="1"/>
  <c r="F21" i="5"/>
  <c r="F30" i="5" s="1"/>
  <c r="G5" i="5"/>
  <c r="J15" i="5"/>
  <c r="P41" i="2" s="1"/>
  <c r="M15" i="5"/>
  <c r="S41" i="2" s="1"/>
  <c r="J19" i="5"/>
  <c r="J21" i="5" s="1"/>
  <c r="J30" i="5" s="1"/>
  <c r="K6" i="9"/>
  <c r="K27" i="3"/>
  <c r="K10" i="3"/>
  <c r="J33" i="3"/>
  <c r="K32" i="3"/>
  <c r="K29" i="3" l="1"/>
  <c r="K28" i="4" s="1"/>
  <c r="K29" i="4" s="1"/>
  <c r="L16" i="12"/>
  <c r="L29" i="12"/>
  <c r="L28" i="3"/>
  <c r="S46" i="2"/>
  <c r="O16" i="12"/>
  <c r="O18" i="12" s="1"/>
  <c r="O19" i="12" s="1"/>
  <c r="O25" i="12" s="1"/>
  <c r="O29" i="12"/>
  <c r="M45" i="2"/>
  <c r="F14" i="4" s="1"/>
  <c r="F37" i="4"/>
  <c r="P42" i="2"/>
  <c r="L18" i="12"/>
  <c r="L19" i="12" s="1"/>
  <c r="L25" i="12" s="1"/>
  <c r="S42" i="2"/>
  <c r="G14" i="5"/>
  <c r="F19" i="4" s="1"/>
  <c r="K7" i="9"/>
  <c r="L6" i="9"/>
  <c r="L7" i="9" s="1"/>
  <c r="K33" i="3"/>
  <c r="L32" i="3"/>
  <c r="L33" i="3" s="1"/>
  <c r="L10" i="3"/>
  <c r="L27" i="3"/>
  <c r="L29" i="3" s="1"/>
  <c r="T46" i="2" l="1"/>
  <c r="L11" i="4"/>
  <c r="L28" i="4" s="1"/>
  <c r="L29" i="4" s="1"/>
  <c r="L22" i="3"/>
  <c r="L18" i="4"/>
  <c r="I22" i="3"/>
  <c r="J18" i="4"/>
  <c r="I18" i="4"/>
  <c r="P45" i="2"/>
  <c r="I14" i="4" s="1"/>
  <c r="I37" i="4"/>
  <c r="G17" i="5"/>
  <c r="F35" i="3" s="1"/>
  <c r="F37" i="3" s="1"/>
  <c r="M40" i="2"/>
  <c r="G15" i="5"/>
  <c r="M41" i="2" s="1"/>
  <c r="T45" i="2" l="1"/>
  <c r="M42" i="2"/>
  <c r="G21" i="5"/>
  <c r="G30" i="5" s="1"/>
  <c r="H5" i="5"/>
  <c r="H14" i="5" l="1"/>
  <c r="H17" i="5" l="1"/>
  <c r="H19" i="5" s="1"/>
  <c r="H21" i="5" s="1"/>
  <c r="H30" i="5" s="1"/>
  <c r="G19" i="4"/>
  <c r="H15" i="5"/>
  <c r="N41" i="2" s="1"/>
  <c r="T41" i="2" s="1"/>
  <c r="N40" i="2"/>
  <c r="I6" i="5" l="1"/>
  <c r="N42" i="2"/>
  <c r="T40" i="2"/>
  <c r="U41" i="2" s="1"/>
  <c r="H54" i="8" l="1"/>
  <c r="H50" i="8"/>
  <c r="H46" i="8"/>
  <c r="H19" i="8" s="1"/>
  <c r="G11" i="8" s="1"/>
  <c r="D36" i="4" s="1"/>
  <c r="H57" i="8"/>
  <c r="H49" i="8"/>
  <c r="H55" i="8"/>
  <c r="H47" i="8"/>
  <c r="H53" i="8"/>
  <c r="H56" i="8"/>
  <c r="H52" i="8"/>
  <c r="H48" i="8"/>
  <c r="H51" i="8"/>
  <c r="F45" i="1" l="1"/>
  <c r="F33" i="1" s="1"/>
  <c r="E33" i="1" s="1"/>
  <c r="E32" i="1"/>
  <c r="F30" i="1"/>
  <c r="C36" i="3" l="1"/>
  <c r="E30" i="1"/>
  <c r="G33" i="1"/>
  <c r="G29" i="1"/>
  <c r="G27" i="1"/>
  <c r="H9" i="1"/>
  <c r="C12" i="4" l="1"/>
  <c r="C15" i="4" s="1"/>
  <c r="C21" i="4" s="1"/>
  <c r="C37" i="3"/>
  <c r="C44" i="3" s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9" i="1" s="1"/>
  <c r="H30" i="1" s="1"/>
  <c r="H31" i="1" s="1"/>
  <c r="H32" i="1" s="1"/>
  <c r="H33" i="1" s="1"/>
  <c r="F29" i="1"/>
  <c r="G34" i="1"/>
  <c r="G39" i="1" s="1"/>
  <c r="F34" i="1" l="1"/>
  <c r="F38" i="1" s="1"/>
  <c r="E29" i="1"/>
  <c r="E34" i="1" s="1"/>
  <c r="H34" i="1"/>
  <c r="F39" i="1"/>
  <c r="F37" i="1"/>
  <c r="G38" i="1" l="1"/>
  <c r="C17" i="3"/>
  <c r="G37" i="1"/>
  <c r="H37" i="1" s="1"/>
  <c r="C11" i="3"/>
  <c r="E37" i="1"/>
  <c r="E38" i="1" s="1"/>
  <c r="E39" i="1"/>
  <c r="H38" i="1"/>
  <c r="H39" i="1" s="1"/>
  <c r="C35" i="4" l="1"/>
  <c r="D11" i="3"/>
  <c r="E11" i="3" s="1"/>
  <c r="F11" i="3" s="1"/>
  <c r="G11" i="3" s="1"/>
  <c r="H11" i="3" s="1"/>
  <c r="I11" i="3" s="1"/>
  <c r="J11" i="3" s="1"/>
  <c r="K11" i="3" s="1"/>
  <c r="L11" i="3" s="1"/>
  <c r="C24" i="3"/>
  <c r="C36" i="4"/>
  <c r="F46" i="8"/>
  <c r="C47" i="3" l="1"/>
  <c r="C46" i="3"/>
  <c r="F19" i="8"/>
  <c r="G10" i="8" s="1"/>
  <c r="G46" i="8"/>
  <c r="C39" i="4"/>
  <c r="C41" i="4" s="1"/>
  <c r="C44" i="4" s="1"/>
  <c r="D43" i="4" s="1"/>
  <c r="I46" i="8" l="1"/>
  <c r="P10" i="8"/>
  <c r="G12" i="8"/>
  <c r="J46" i="8"/>
  <c r="F47" i="8" s="1"/>
  <c r="G47" i="8" l="1"/>
  <c r="H10" i="8"/>
  <c r="D17" i="3"/>
  <c r="I47" i="8" l="1"/>
  <c r="J47" i="8" l="1"/>
  <c r="F48" i="8" s="1"/>
  <c r="G48" i="8" l="1"/>
  <c r="G7" i="8" l="1"/>
  <c r="J44" i="2" s="1"/>
  <c r="I48" i="8"/>
  <c r="J48" i="8" l="1"/>
  <c r="F49" i="8" s="1"/>
  <c r="J35" i="2"/>
  <c r="G12" i="13"/>
  <c r="G11" i="13" l="1"/>
  <c r="G14" i="13" s="1"/>
  <c r="J48" i="2"/>
  <c r="G49" i="8"/>
  <c r="I49" i="8" l="1"/>
  <c r="J49" i="8" l="1"/>
  <c r="F50" i="8" s="1"/>
  <c r="G50" i="8" l="1"/>
  <c r="I50" i="8" l="1"/>
  <c r="J50" i="8" l="1"/>
  <c r="F51" i="8" s="1"/>
  <c r="G51" i="8" l="1"/>
  <c r="I51" i="8" s="1"/>
  <c r="J51" i="8"/>
  <c r="F52" i="8" s="1"/>
  <c r="G52" i="8" l="1"/>
  <c r="I52" i="8" s="1"/>
  <c r="J52" i="8"/>
  <c r="F53" i="8" s="1"/>
  <c r="G53" i="8" l="1"/>
  <c r="I53" i="8" l="1"/>
  <c r="J53" i="8" l="1"/>
  <c r="F54" i="8" s="1"/>
  <c r="G54" i="8" l="1"/>
  <c r="I54" i="8" l="1"/>
  <c r="J54" i="8" l="1"/>
  <c r="F55" i="8" s="1"/>
  <c r="G55" i="8" l="1"/>
  <c r="I55" i="8" l="1"/>
  <c r="J55" i="8" l="1"/>
  <c r="F56" i="8" s="1"/>
  <c r="G56" i="8" l="1"/>
  <c r="I56" i="8" l="1"/>
  <c r="J56" i="8" l="1"/>
  <c r="F57" i="8" s="1"/>
  <c r="G57" i="8" s="1"/>
  <c r="I57" i="8" l="1"/>
  <c r="J57" i="8" s="1"/>
  <c r="F58" i="8" s="1"/>
  <c r="H141" i="8" l="1"/>
  <c r="H139" i="8"/>
  <c r="H123" i="8"/>
  <c r="H107" i="8"/>
  <c r="H91" i="8"/>
  <c r="H75" i="8"/>
  <c r="H59" i="8"/>
  <c r="H126" i="8"/>
  <c r="H110" i="8"/>
  <c r="H94" i="8"/>
  <c r="H78" i="8"/>
  <c r="H62" i="8"/>
  <c r="H129" i="8"/>
  <c r="H113" i="8"/>
  <c r="H97" i="8"/>
  <c r="H81" i="8"/>
  <c r="H65" i="8"/>
  <c r="H132" i="8"/>
  <c r="H116" i="8"/>
  <c r="H100" i="8"/>
  <c r="H84" i="8"/>
  <c r="H68" i="8"/>
  <c r="H136" i="8"/>
  <c r="H72" i="8"/>
  <c r="H135" i="8"/>
  <c r="H119" i="8"/>
  <c r="H103" i="8"/>
  <c r="H87" i="8"/>
  <c r="H71" i="8"/>
  <c r="H138" i="8"/>
  <c r="H122" i="8"/>
  <c r="H106" i="8"/>
  <c r="H90" i="8"/>
  <c r="H74" i="8"/>
  <c r="H58" i="8"/>
  <c r="H125" i="8"/>
  <c r="H109" i="8"/>
  <c r="H93" i="8"/>
  <c r="H77" i="8"/>
  <c r="H61" i="8"/>
  <c r="H128" i="8"/>
  <c r="H112" i="8"/>
  <c r="H96" i="8"/>
  <c r="H80" i="8"/>
  <c r="H64" i="8"/>
  <c r="H101" i="8"/>
  <c r="H104" i="8"/>
  <c r="H131" i="8"/>
  <c r="H115" i="8"/>
  <c r="H99" i="8"/>
  <c r="H83" i="8"/>
  <c r="H67" i="8"/>
  <c r="H134" i="8"/>
  <c r="H118" i="8"/>
  <c r="H102" i="8"/>
  <c r="H86" i="8"/>
  <c r="H70" i="8"/>
  <c r="H137" i="8"/>
  <c r="H121" i="8"/>
  <c r="H105" i="8"/>
  <c r="H89" i="8"/>
  <c r="H73" i="8"/>
  <c r="H140" i="8"/>
  <c r="H124" i="8"/>
  <c r="H108" i="8"/>
  <c r="H92" i="8"/>
  <c r="H76" i="8"/>
  <c r="H60" i="8"/>
  <c r="H85" i="8"/>
  <c r="H120" i="8"/>
  <c r="G58" i="8"/>
  <c r="I58" i="8" s="1"/>
  <c r="H127" i="8"/>
  <c r="H111" i="8"/>
  <c r="H95" i="8"/>
  <c r="H79" i="8"/>
  <c r="H63" i="8"/>
  <c r="H130" i="8"/>
  <c r="H114" i="8"/>
  <c r="H98" i="8"/>
  <c r="H82" i="8"/>
  <c r="H66" i="8"/>
  <c r="H133" i="8"/>
  <c r="H117" i="8"/>
  <c r="H69" i="8"/>
  <c r="H88" i="8"/>
  <c r="H24" i="8" l="1"/>
  <c r="L11" i="8" s="1"/>
  <c r="I36" i="4" s="1"/>
  <c r="H25" i="8"/>
  <c r="M11" i="8" s="1"/>
  <c r="J36" i="4" s="1"/>
  <c r="H26" i="8"/>
  <c r="N11" i="8" s="1"/>
  <c r="K36" i="4" s="1"/>
  <c r="H22" i="8"/>
  <c r="J11" i="8" s="1"/>
  <c r="G36" i="4" s="1"/>
  <c r="H20" i="8"/>
  <c r="H142" i="8"/>
  <c r="J58" i="8"/>
  <c r="F59" i="8" s="1"/>
  <c r="H27" i="8"/>
  <c r="O11" i="8" s="1"/>
  <c r="L36" i="4" s="1"/>
  <c r="H23" i="8"/>
  <c r="K11" i="8" s="1"/>
  <c r="H36" i="4" s="1"/>
  <c r="H21" i="8"/>
  <c r="I11" i="8" s="1"/>
  <c r="F36" i="4" s="1"/>
  <c r="G59" i="8" l="1"/>
  <c r="I59" i="8" s="1"/>
  <c r="J59" i="8"/>
  <c r="F60" i="8" s="1"/>
  <c r="H11" i="8"/>
  <c r="H28" i="8"/>
  <c r="G60" i="8" l="1"/>
  <c r="I60" i="8" s="1"/>
  <c r="J60" i="8"/>
  <c r="F61" i="8" s="1"/>
  <c r="E36" i="4"/>
  <c r="P11" i="8"/>
  <c r="P12" i="8" s="1"/>
  <c r="H12" i="8"/>
  <c r="G61" i="8" l="1"/>
  <c r="I61" i="8" s="1"/>
  <c r="J61" i="8"/>
  <c r="F62" i="8" s="1"/>
  <c r="I10" i="8"/>
  <c r="I12" i="8" s="1"/>
  <c r="E17" i="3"/>
  <c r="J10" i="8" l="1"/>
  <c r="J12" i="8" s="1"/>
  <c r="F17" i="3"/>
  <c r="G62" i="8"/>
  <c r="I62" i="8" s="1"/>
  <c r="J62" i="8"/>
  <c r="F63" i="8" s="1"/>
  <c r="G63" i="8" l="1"/>
  <c r="I63" i="8" s="1"/>
  <c r="J63" i="8"/>
  <c r="F64" i="8" s="1"/>
  <c r="K10" i="8"/>
  <c r="K12" i="8" s="1"/>
  <c r="G17" i="3"/>
  <c r="L10" i="8" l="1"/>
  <c r="L12" i="8" s="1"/>
  <c r="H17" i="3"/>
  <c r="G64" i="8"/>
  <c r="I64" i="8" s="1"/>
  <c r="J64" i="8"/>
  <c r="F65" i="8" s="1"/>
  <c r="G65" i="8" l="1"/>
  <c r="M10" i="8"/>
  <c r="M12" i="8" s="1"/>
  <c r="I17" i="3"/>
  <c r="N10" i="8" l="1"/>
  <c r="N12" i="8" s="1"/>
  <c r="J17" i="3"/>
  <c r="I65" i="8"/>
  <c r="J65" i="8" l="1"/>
  <c r="F66" i="8" s="1"/>
  <c r="O10" i="8"/>
  <c r="O12" i="8" s="1"/>
  <c r="K17" i="3"/>
  <c r="G66" i="8" l="1"/>
  <c r="I66" i="8" l="1"/>
  <c r="J66" i="8" l="1"/>
  <c r="F67" i="8" s="1"/>
  <c r="G67" i="8" l="1"/>
  <c r="I67" i="8" l="1"/>
  <c r="J67" i="8" l="1"/>
  <c r="F68" i="8" s="1"/>
  <c r="G68" i="8" l="1"/>
  <c r="I68" i="8" l="1"/>
  <c r="J68" i="8" l="1"/>
  <c r="F69" i="8" s="1"/>
  <c r="G69" i="8" s="1"/>
  <c r="I69" i="8" l="1"/>
  <c r="J69" i="8" l="1"/>
  <c r="F70" i="8" s="1"/>
  <c r="G70" i="8" l="1"/>
  <c r="I70" i="8" s="1"/>
  <c r="J70" i="8"/>
  <c r="F71" i="8" s="1"/>
  <c r="G71" i="8" l="1"/>
  <c r="I71" i="8" s="1"/>
  <c r="J71" i="8"/>
  <c r="F72" i="8" s="1"/>
  <c r="G72" i="8" l="1"/>
  <c r="I72" i="8" s="1"/>
  <c r="J72" i="8"/>
  <c r="F73" i="8" s="1"/>
  <c r="G73" i="8" l="1"/>
  <c r="I73" i="8" s="1"/>
  <c r="J73" i="8" l="1"/>
  <c r="F74" i="8" s="1"/>
  <c r="G74" i="8" l="1"/>
  <c r="I74" i="8" s="1"/>
  <c r="J74" i="8" l="1"/>
  <c r="F75" i="8" s="1"/>
  <c r="G75" i="8" l="1"/>
  <c r="I75" i="8" s="1"/>
  <c r="J75" i="8"/>
  <c r="F76" i="8" s="1"/>
  <c r="G76" i="8" l="1"/>
  <c r="I76" i="8" s="1"/>
  <c r="J76" i="8" l="1"/>
  <c r="F77" i="8" s="1"/>
  <c r="G77" i="8" l="1"/>
  <c r="J77" i="8" l="1"/>
  <c r="F78" i="8" s="1"/>
  <c r="I77" i="8"/>
  <c r="G78" i="8" l="1"/>
  <c r="I78" i="8" l="1"/>
  <c r="J78" i="8" l="1"/>
  <c r="F79" i="8" s="1"/>
  <c r="G79" i="8" l="1"/>
  <c r="I79" i="8" l="1"/>
  <c r="J79" i="8" l="1"/>
  <c r="F80" i="8" s="1"/>
  <c r="G80" i="8" s="1"/>
  <c r="I80" i="8" l="1"/>
  <c r="J80" i="8" s="1"/>
  <c r="F81" i="8" s="1"/>
  <c r="G81" i="8" s="1"/>
  <c r="I81" i="8" s="1"/>
  <c r="J81" i="8" s="1"/>
  <c r="F82" i="8" s="1"/>
  <c r="G82" i="8" l="1"/>
  <c r="I82" i="8" l="1"/>
  <c r="J82" i="8" s="1"/>
  <c r="F83" i="8" s="1"/>
  <c r="G83" i="8" l="1"/>
  <c r="I83" i="8" s="1"/>
  <c r="J83" i="8"/>
  <c r="F84" i="8" s="1"/>
  <c r="G84" i="8" l="1"/>
  <c r="I84" i="8" s="1"/>
  <c r="J84" i="8" l="1"/>
  <c r="F85" i="8" s="1"/>
  <c r="G85" i="8" l="1"/>
  <c r="I85" i="8" s="1"/>
  <c r="J85" i="8"/>
  <c r="F86" i="8" s="1"/>
  <c r="G86" i="8" l="1"/>
  <c r="I86" i="8" s="1"/>
  <c r="J86" i="8"/>
  <c r="F87" i="8" s="1"/>
  <c r="G87" i="8" l="1"/>
  <c r="I87" i="8" s="1"/>
  <c r="J87" i="8"/>
  <c r="F88" i="8" s="1"/>
  <c r="G88" i="8" l="1"/>
  <c r="I88" i="8" s="1"/>
  <c r="J88" i="8" l="1"/>
  <c r="F89" i="8" s="1"/>
  <c r="G89" i="8" l="1"/>
  <c r="I89" i="8" l="1"/>
  <c r="J89" i="8" l="1"/>
  <c r="F90" i="8" s="1"/>
  <c r="G90" i="8" l="1"/>
  <c r="I90" i="8" l="1"/>
  <c r="J90" i="8" l="1"/>
  <c r="F91" i="8" s="1"/>
  <c r="G91" i="8" l="1"/>
  <c r="I91" i="8" l="1"/>
  <c r="J91" i="8" l="1"/>
  <c r="F92" i="8" s="1"/>
  <c r="G92" i="8" l="1"/>
  <c r="I92" i="8" l="1"/>
  <c r="J92" i="8" s="1"/>
  <c r="F93" i="8" s="1"/>
  <c r="G93" i="8" s="1"/>
  <c r="I93" i="8" s="1"/>
  <c r="J93" i="8" s="1"/>
  <c r="F94" i="8" s="1"/>
  <c r="G94" i="8" l="1"/>
  <c r="I94" i="8" l="1"/>
  <c r="J94" i="8" s="1"/>
  <c r="F95" i="8" s="1"/>
  <c r="G95" i="8" l="1"/>
  <c r="I95" i="8" s="1"/>
  <c r="J95" i="8" l="1"/>
  <c r="F96" i="8" s="1"/>
  <c r="G96" i="8" l="1"/>
  <c r="I96" i="8" s="1"/>
  <c r="J96" i="8"/>
  <c r="F97" i="8" s="1"/>
  <c r="G97" i="8" l="1"/>
  <c r="I97" i="8" s="1"/>
  <c r="J97" i="8"/>
  <c r="F98" i="8" s="1"/>
  <c r="G98" i="8" l="1"/>
  <c r="I98" i="8" s="1"/>
  <c r="J98" i="8"/>
  <c r="F99" i="8" s="1"/>
  <c r="G99" i="8" l="1"/>
  <c r="I99" i="8" s="1"/>
  <c r="J99" i="8"/>
  <c r="F100" i="8" s="1"/>
  <c r="G100" i="8" l="1"/>
  <c r="I100" i="8" s="1"/>
  <c r="J100" i="8"/>
  <c r="F101" i="8" s="1"/>
  <c r="G101" i="8" l="1"/>
  <c r="I101" i="8" l="1"/>
  <c r="J101" i="8" l="1"/>
  <c r="F102" i="8" s="1"/>
  <c r="G102" i="8" l="1"/>
  <c r="I102" i="8" l="1"/>
  <c r="J102" i="8" l="1"/>
  <c r="F103" i="8" s="1"/>
  <c r="G103" i="8" l="1"/>
  <c r="I103" i="8" l="1"/>
  <c r="J103" i="8" l="1"/>
  <c r="F104" i="8" s="1"/>
  <c r="G104" i="8" s="1"/>
  <c r="I104" i="8" l="1"/>
  <c r="J104" i="8" l="1"/>
  <c r="F105" i="8" s="1"/>
  <c r="G105" i="8" s="1"/>
  <c r="I105" i="8" l="1"/>
  <c r="J105" i="8" s="1"/>
  <c r="F106" i="8" s="1"/>
  <c r="G106" i="8" l="1"/>
  <c r="I106" i="8" s="1"/>
  <c r="J106" i="8" l="1"/>
  <c r="F107" i="8" s="1"/>
  <c r="G107" i="8" l="1"/>
  <c r="I107" i="8" s="1"/>
  <c r="J107" i="8" l="1"/>
  <c r="F108" i="8" s="1"/>
  <c r="G108" i="8" l="1"/>
  <c r="I108" i="8" s="1"/>
  <c r="J108" i="8"/>
  <c r="F109" i="8" s="1"/>
  <c r="G109" i="8" l="1"/>
  <c r="I109" i="8" s="1"/>
  <c r="J109" i="8" l="1"/>
  <c r="F110" i="8" s="1"/>
  <c r="G110" i="8" l="1"/>
  <c r="I110" i="8" s="1"/>
  <c r="J110" i="8"/>
  <c r="F111" i="8" s="1"/>
  <c r="G111" i="8" l="1"/>
  <c r="I111" i="8" s="1"/>
  <c r="J111" i="8"/>
  <c r="F112" i="8" s="1"/>
  <c r="G112" i="8" l="1"/>
  <c r="I112" i="8" s="1"/>
  <c r="J112" i="8"/>
  <c r="F113" i="8" s="1"/>
  <c r="G113" i="8" l="1"/>
  <c r="I113" i="8" l="1"/>
  <c r="J113" i="8" l="1"/>
  <c r="F114" i="8" s="1"/>
  <c r="G114" i="8" l="1"/>
  <c r="I114" i="8" l="1"/>
  <c r="J114" i="8" l="1"/>
  <c r="F115" i="8" s="1"/>
  <c r="G115" i="8" l="1"/>
  <c r="I115" i="8" l="1"/>
  <c r="J115" i="8" l="1"/>
  <c r="F116" i="8" s="1"/>
  <c r="G116" i="8" l="1"/>
  <c r="J116" i="8" l="1"/>
  <c r="F117" i="8" s="1"/>
  <c r="I116" i="8"/>
  <c r="G117" i="8" l="1"/>
  <c r="I117" i="8" l="1"/>
  <c r="J117" i="8" s="1"/>
  <c r="F118" i="8" s="1"/>
  <c r="G118" i="8" l="1"/>
  <c r="I118" i="8" s="1"/>
  <c r="J118" i="8"/>
  <c r="F119" i="8" s="1"/>
  <c r="G119" i="8" s="1"/>
  <c r="I119" i="8" s="1"/>
  <c r="J119" i="8" s="1"/>
  <c r="F120" i="8" s="1"/>
  <c r="G120" i="8" s="1"/>
  <c r="I120" i="8" s="1"/>
  <c r="J120" i="8" s="1"/>
  <c r="F121" i="8" s="1"/>
  <c r="G121" i="8" s="1"/>
  <c r="I121" i="8" s="1"/>
  <c r="J121" i="8" s="1"/>
  <c r="F122" i="8" s="1"/>
  <c r="G122" i="8" l="1"/>
  <c r="I122" i="8" s="1"/>
  <c r="J122" i="8" l="1"/>
  <c r="F123" i="8" s="1"/>
  <c r="G123" i="8" l="1"/>
  <c r="I123" i="8" s="1"/>
  <c r="J123" i="8" l="1"/>
  <c r="F124" i="8" s="1"/>
  <c r="G124" i="8" l="1"/>
  <c r="I124" i="8" s="1"/>
  <c r="J124" i="8" l="1"/>
  <c r="F125" i="8" s="1"/>
  <c r="G125" i="8" l="1"/>
  <c r="I125" i="8" l="1"/>
  <c r="J125" i="8"/>
  <c r="F126" i="8" s="1"/>
  <c r="G126" i="8" l="1"/>
  <c r="J126" i="8" l="1"/>
  <c r="F127" i="8" s="1"/>
  <c r="G127" i="8" s="1"/>
  <c r="I127" i="8" s="1"/>
  <c r="J127" i="8" s="1"/>
  <c r="F128" i="8" s="1"/>
  <c r="I126" i="8"/>
  <c r="G128" i="8" l="1"/>
  <c r="I128" i="8" l="1"/>
  <c r="J128" i="8" l="1"/>
  <c r="F129" i="8" s="1"/>
  <c r="G129" i="8" l="1"/>
  <c r="I129" i="8" l="1"/>
  <c r="J129" i="8" s="1"/>
  <c r="F130" i="8" s="1"/>
  <c r="G130" i="8" l="1"/>
  <c r="I130" i="8" l="1"/>
  <c r="J130" i="8"/>
  <c r="F131" i="8" s="1"/>
  <c r="G131" i="8" l="1"/>
  <c r="I131" i="8" s="1"/>
  <c r="J131" i="8" l="1"/>
  <c r="F132" i="8" s="1"/>
  <c r="G132" i="8" s="1"/>
  <c r="I132" i="8" s="1"/>
  <c r="J132" i="8" s="1"/>
  <c r="F133" i="8" s="1"/>
  <c r="G133" i="8" l="1"/>
  <c r="I133" i="8" s="1"/>
  <c r="J133" i="8" l="1"/>
  <c r="F134" i="8" s="1"/>
  <c r="G134" i="8" l="1"/>
  <c r="I134" i="8" s="1"/>
  <c r="J134" i="8" l="1"/>
  <c r="F135" i="8" s="1"/>
  <c r="G135" i="8" s="1"/>
  <c r="I135" i="8" s="1"/>
  <c r="J135" i="8" s="1"/>
  <c r="F136" i="8" s="1"/>
  <c r="G136" i="8" l="1"/>
  <c r="I136" i="8" s="1"/>
  <c r="J136" i="8" l="1"/>
  <c r="F137" i="8" s="1"/>
  <c r="G137" i="8" s="1"/>
  <c r="I137" i="8" s="1"/>
  <c r="J137" i="8" l="1"/>
  <c r="F138" i="8" s="1"/>
  <c r="G138" i="8" l="1"/>
  <c r="I138" i="8" s="1"/>
  <c r="J138" i="8" l="1"/>
  <c r="F139" i="8" s="1"/>
  <c r="G139" i="8" l="1"/>
  <c r="I139" i="8" s="1"/>
  <c r="J139" i="8" l="1"/>
  <c r="F140" i="8" s="1"/>
  <c r="G140" i="8" s="1"/>
  <c r="I140" i="8" s="1"/>
  <c r="J140" i="8" s="1"/>
  <c r="F141" i="8" s="1"/>
  <c r="G141" i="8" l="1"/>
  <c r="G27" i="8" l="1"/>
  <c r="O6" i="8" s="1"/>
  <c r="O8" i="8" s="1"/>
  <c r="S44" i="2" s="1"/>
  <c r="I141" i="8"/>
  <c r="G19" i="8"/>
  <c r="G142" i="8"/>
  <c r="G20" i="8"/>
  <c r="H6" i="8" s="1"/>
  <c r="H8" i="8" s="1"/>
  <c r="L44" i="2" s="1"/>
  <c r="G21" i="8"/>
  <c r="I6" i="8" s="1"/>
  <c r="I8" i="8" s="1"/>
  <c r="M44" i="2" s="1"/>
  <c r="G22" i="8"/>
  <c r="J6" i="8" s="1"/>
  <c r="J8" i="8" s="1"/>
  <c r="N44" i="2" s="1"/>
  <c r="G23" i="8"/>
  <c r="K6" i="8" s="1"/>
  <c r="K8" i="8" s="1"/>
  <c r="O44" i="2" s="1"/>
  <c r="G24" i="8"/>
  <c r="L6" i="8" s="1"/>
  <c r="L8" i="8" s="1"/>
  <c r="P44" i="2" s="1"/>
  <c r="G25" i="8"/>
  <c r="M6" i="8" s="1"/>
  <c r="M8" i="8" s="1"/>
  <c r="Q44" i="2" s="1"/>
  <c r="G26" i="8"/>
  <c r="N6" i="8" s="1"/>
  <c r="N8" i="8" s="1"/>
  <c r="R44" i="2" s="1"/>
  <c r="K13" i="4" l="1"/>
  <c r="K38" i="4" s="1"/>
  <c r="K39" i="4" s="1"/>
  <c r="R48" i="2"/>
  <c r="R49" i="2" s="1"/>
  <c r="G13" i="4"/>
  <c r="G38" i="4" s="1"/>
  <c r="G39" i="4" s="1"/>
  <c r="N48" i="2"/>
  <c r="N49" i="2" s="1"/>
  <c r="G6" i="8"/>
  <c r="G8" i="8" s="1"/>
  <c r="K44" i="2" s="1"/>
  <c r="G28" i="8"/>
  <c r="H13" i="4"/>
  <c r="H38" i="4" s="1"/>
  <c r="H39" i="4" s="1"/>
  <c r="O48" i="2"/>
  <c r="O49" i="2" s="1"/>
  <c r="J13" i="4"/>
  <c r="J38" i="4" s="1"/>
  <c r="J39" i="4" s="1"/>
  <c r="Q48" i="2"/>
  <c r="Q49" i="2" s="1"/>
  <c r="F13" i="4"/>
  <c r="F38" i="4" s="1"/>
  <c r="F39" i="4" s="1"/>
  <c r="M48" i="2"/>
  <c r="M49" i="2" s="1"/>
  <c r="I142" i="8"/>
  <c r="I19" i="8"/>
  <c r="I20" i="8"/>
  <c r="I21" i="8"/>
  <c r="I22" i="8"/>
  <c r="I23" i="8"/>
  <c r="I24" i="8"/>
  <c r="I25" i="8"/>
  <c r="I26" i="8"/>
  <c r="I27" i="8"/>
  <c r="J141" i="8"/>
  <c r="I13" i="4"/>
  <c r="I38" i="4" s="1"/>
  <c r="I39" i="4" s="1"/>
  <c r="P48" i="2"/>
  <c r="P49" i="2" s="1"/>
  <c r="E13" i="4"/>
  <c r="E38" i="4" s="1"/>
  <c r="E39" i="4" s="1"/>
  <c r="L48" i="2"/>
  <c r="L49" i="2" s="1"/>
  <c r="L13" i="4"/>
  <c r="L38" i="4" s="1"/>
  <c r="L39" i="4" s="1"/>
  <c r="S48" i="2"/>
  <c r="S49" i="2" s="1"/>
  <c r="F7" i="4" l="1"/>
  <c r="F15" i="4" s="1"/>
  <c r="F21" i="4" s="1"/>
  <c r="F41" i="4" s="1"/>
  <c r="F14" i="3"/>
  <c r="H7" i="4"/>
  <c r="H15" i="4" s="1"/>
  <c r="H21" i="4" s="1"/>
  <c r="H41" i="4" s="1"/>
  <c r="H14" i="3"/>
  <c r="G14" i="3"/>
  <c r="G7" i="4"/>
  <c r="G15" i="4" s="1"/>
  <c r="G21" i="4" s="1"/>
  <c r="G41" i="4" s="1"/>
  <c r="E14" i="3"/>
  <c r="E7" i="4"/>
  <c r="E15" i="4" s="1"/>
  <c r="E21" i="4" s="1"/>
  <c r="E41" i="4" s="1"/>
  <c r="J19" i="8"/>
  <c r="F20" i="8" s="1"/>
  <c r="J20" i="8" s="1"/>
  <c r="F21" i="8" s="1"/>
  <c r="J21" i="8" s="1"/>
  <c r="F22" i="8" s="1"/>
  <c r="J22" i="8" s="1"/>
  <c r="F23" i="8" s="1"/>
  <c r="J23" i="8" s="1"/>
  <c r="F24" i="8" s="1"/>
  <c r="J24" i="8" s="1"/>
  <c r="F25" i="8" s="1"/>
  <c r="J25" i="8" s="1"/>
  <c r="F26" i="8" s="1"/>
  <c r="J26" i="8" s="1"/>
  <c r="F27" i="8" s="1"/>
  <c r="J27" i="8" s="1"/>
  <c r="I28" i="8"/>
  <c r="J7" i="4"/>
  <c r="J15" i="4" s="1"/>
  <c r="J21" i="4" s="1"/>
  <c r="J41" i="4" s="1"/>
  <c r="J14" i="3"/>
  <c r="K7" i="4"/>
  <c r="K15" i="4" s="1"/>
  <c r="K21" i="4" s="1"/>
  <c r="K41" i="4" s="1"/>
  <c r="K14" i="3"/>
  <c r="L14" i="3"/>
  <c r="L7" i="4"/>
  <c r="L15" i="4" s="1"/>
  <c r="L21" i="4" s="1"/>
  <c r="L41" i="4" s="1"/>
  <c r="I7" i="4"/>
  <c r="I15" i="4" s="1"/>
  <c r="I21" i="4" s="1"/>
  <c r="I41" i="4" s="1"/>
  <c r="I14" i="3"/>
  <c r="D13" i="4"/>
  <c r="D38" i="4" s="1"/>
  <c r="D39" i="4" s="1"/>
  <c r="K48" i="2"/>
  <c r="K49" i="2" s="1"/>
  <c r="T44" i="2"/>
  <c r="D7" i="4" l="1"/>
  <c r="D15" i="4" s="1"/>
  <c r="D21" i="4" s="1"/>
  <c r="D41" i="4" s="1"/>
  <c r="D44" i="4" s="1"/>
  <c r="D14" i="3"/>
  <c r="D15" i="3" s="1"/>
  <c r="K51" i="2"/>
  <c r="L51" i="2" s="1"/>
  <c r="M51" i="2" s="1"/>
  <c r="N51" i="2" s="1"/>
  <c r="O51" i="2" s="1"/>
  <c r="P51" i="2" s="1"/>
  <c r="Q51" i="2" s="1"/>
  <c r="R51" i="2" s="1"/>
  <c r="S51" i="2" s="1"/>
  <c r="D24" i="3" l="1"/>
  <c r="D67" i="3" s="1"/>
  <c r="E13" i="3"/>
  <c r="E15" i="3" s="1"/>
  <c r="E43" i="4"/>
  <c r="E44" i="4" s="1"/>
  <c r="D40" i="3"/>
  <c r="D44" i="3" s="1"/>
  <c r="D46" i="3" s="1"/>
  <c r="E24" i="3" l="1"/>
  <c r="E67" i="3" s="1"/>
  <c r="F13" i="3"/>
  <c r="F15" i="3" s="1"/>
  <c r="F43" i="4"/>
  <c r="F44" i="4" s="1"/>
  <c r="E40" i="3"/>
  <c r="E44" i="3" s="1"/>
  <c r="G43" i="4" l="1"/>
  <c r="G44" i="4" s="1"/>
  <c r="F40" i="3"/>
  <c r="F44" i="3" s="1"/>
  <c r="F24" i="3"/>
  <c r="G13" i="3"/>
  <c r="G15" i="3" s="1"/>
  <c r="E46" i="3"/>
  <c r="G24" i="3" l="1"/>
  <c r="H13" i="3"/>
  <c r="H15" i="3" s="1"/>
  <c r="F67" i="3"/>
  <c r="F46" i="3"/>
  <c r="E48" i="3"/>
  <c r="H43" i="4"/>
  <c r="H44" i="4" s="1"/>
  <c r="G40" i="3"/>
  <c r="G44" i="3" s="1"/>
  <c r="I43" i="4" l="1"/>
  <c r="I44" i="4" s="1"/>
  <c r="H40" i="3"/>
  <c r="H44" i="3" s="1"/>
  <c r="H24" i="3"/>
  <c r="I13" i="3"/>
  <c r="I15" i="3" s="1"/>
  <c r="F48" i="3"/>
  <c r="G67" i="3"/>
  <c r="G46" i="3"/>
  <c r="G48" i="3" s="1"/>
  <c r="I24" i="3" l="1"/>
  <c r="J13" i="3"/>
  <c r="J15" i="3" s="1"/>
  <c r="H67" i="3"/>
  <c r="H46" i="3"/>
  <c r="H48" i="3" s="1"/>
  <c r="J43" i="4"/>
  <c r="J44" i="4" s="1"/>
  <c r="I40" i="3"/>
  <c r="I44" i="3" s="1"/>
  <c r="J24" i="3" l="1"/>
  <c r="K13" i="3"/>
  <c r="K15" i="3" s="1"/>
  <c r="J40" i="3"/>
  <c r="J44" i="3" s="1"/>
  <c r="K43" i="4"/>
  <c r="K44" i="4" s="1"/>
  <c r="I46" i="3"/>
  <c r="I67" i="3"/>
  <c r="K40" i="3" l="1"/>
  <c r="K44" i="3" s="1"/>
  <c r="L43" i="4"/>
  <c r="L44" i="4" s="1"/>
  <c r="L40" i="3" s="1"/>
  <c r="L44" i="3" s="1"/>
  <c r="K24" i="3"/>
  <c r="K46" i="3" s="1"/>
  <c r="L13" i="3"/>
  <c r="L15" i="3" s="1"/>
  <c r="L24" i="3" s="1"/>
  <c r="L46" i="3" s="1"/>
  <c r="J67" i="3"/>
  <c r="J46" i="3"/>
</calcChain>
</file>

<file path=xl/sharedStrings.xml><?xml version="1.0" encoding="utf-8"?>
<sst xmlns="http://schemas.openxmlformats.org/spreadsheetml/2006/main" count="835" uniqueCount="357">
  <si>
    <t>S.N.</t>
  </si>
  <si>
    <t>Description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</si>
  <si>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</si>
  <si>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</si>
  <si>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</si>
  <si>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</si>
  <si>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</si>
  <si>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</si>
  <si>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</si>
  <si>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</si>
  <si>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</si>
  <si>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</si>
  <si>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</si>
  <si>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</si>
  <si>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</si>
  <si>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</si>
  <si>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</si>
  <si>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</si>
  <si>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</si>
  <si>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</si>
  <si>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</si>
  <si>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</si>
  <si>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</si>
  <si>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StampDuty</t>
  </si>
  <si>
    <t>Salary &amp; Travelling Expenses during Pre-operation Period</t>
  </si>
  <si>
    <t>Interest During pre-operation period</t>
  </si>
  <si>
    <t>Margin Money for Working Capital</t>
  </si>
  <si>
    <t xml:space="preserve"> CRPL</t>
  </si>
  <si>
    <t>Bank Finance</t>
  </si>
  <si>
    <t>Rs.- Lakhs</t>
  </si>
  <si>
    <t>Computation of Margin Money for Working Capital</t>
  </si>
  <si>
    <t>CC Limit</t>
  </si>
  <si>
    <t>Rs.- Lakh</t>
  </si>
  <si>
    <t>total</t>
  </si>
  <si>
    <t>CRPL Infra Private Limited</t>
  </si>
  <si>
    <t>ZEPTO_NOIDA _Project</t>
  </si>
  <si>
    <t>Project Cost &amp; Means of Finance</t>
  </si>
  <si>
    <t xml:space="preserve">Projected Profit &amp; Loss Statement </t>
  </si>
  <si>
    <t>Service Receiver</t>
  </si>
  <si>
    <t>ZEPTO</t>
  </si>
  <si>
    <t>Start Date</t>
  </si>
  <si>
    <t>Rate of Interest on Term Loan</t>
  </si>
  <si>
    <t>COD</t>
  </si>
  <si>
    <t>Rate of Interest on Cash Credit</t>
  </si>
  <si>
    <t>Cost of the project</t>
  </si>
  <si>
    <t>Rs.- Cr.</t>
  </si>
  <si>
    <t>CRPL</t>
  </si>
  <si>
    <t>Capital Reimbursement</t>
  </si>
  <si>
    <t>Rs.- Lakh/pm</t>
  </si>
  <si>
    <t>PUNE</t>
  </si>
  <si>
    <t>Rs. - Lakhs</t>
  </si>
  <si>
    <t>FY2024-25</t>
  </si>
  <si>
    <t>FY 2025-26</t>
  </si>
  <si>
    <t>FY2026-27</t>
  </si>
  <si>
    <t>FY 2027-28</t>
  </si>
  <si>
    <t>FY 2028-29</t>
  </si>
  <si>
    <t>FY 2029-30</t>
  </si>
  <si>
    <t>FY 2030-31</t>
  </si>
  <si>
    <t>FY 2031-32</t>
  </si>
  <si>
    <t>FY 2032-33</t>
  </si>
  <si>
    <t>FY 2033-34</t>
  </si>
  <si>
    <t>Revenue from Operation</t>
  </si>
  <si>
    <t>Basis</t>
  </si>
  <si>
    <t>Increment</t>
  </si>
  <si>
    <t>UOM</t>
  </si>
  <si>
    <t>Quantity</t>
  </si>
  <si>
    <t>Rate</t>
  </si>
  <si>
    <t>No. of Months/ Days in a Year</t>
  </si>
  <si>
    <t>Amount per Anum</t>
  </si>
  <si>
    <t xml:space="preserve">Pre-Operation </t>
  </si>
  <si>
    <t>Post-Operation Period</t>
  </si>
  <si>
    <t>INCOME</t>
  </si>
  <si>
    <t>Rent</t>
  </si>
  <si>
    <t>5% per anum</t>
  </si>
  <si>
    <t>Square Feet</t>
  </si>
  <si>
    <t>Management Fee on Rent</t>
  </si>
  <si>
    <t>%</t>
  </si>
  <si>
    <t>Manpower Supply</t>
  </si>
  <si>
    <t>7.5% per anum</t>
  </si>
  <si>
    <t>Number</t>
  </si>
  <si>
    <t>Management Fee on Manpower Supply</t>
  </si>
  <si>
    <t>Capital Reimbursement including Management Fee</t>
  </si>
  <si>
    <t>Pallet</t>
  </si>
  <si>
    <t>Electricity</t>
  </si>
  <si>
    <t>KWH</t>
  </si>
  <si>
    <t>Management Fee on Electricity</t>
  </si>
  <si>
    <t>Work station Fee</t>
  </si>
  <si>
    <t>Interest on Security Deposit</t>
  </si>
  <si>
    <t>Add: Output GST @18%</t>
  </si>
  <si>
    <t>Total Receivable from Customer</t>
  </si>
  <si>
    <t>EXPENSES</t>
  </si>
  <si>
    <t>Repairs &amp; Maintenance Expenses</t>
  </si>
  <si>
    <t>1.5% Value of P&amp;M</t>
  </si>
  <si>
    <t>Admin Expenses</t>
  </si>
  <si>
    <t>1.5% on Value of Sales</t>
  </si>
  <si>
    <t>total Operating Expenses</t>
  </si>
  <si>
    <t>Add: Input GST @18%</t>
  </si>
  <si>
    <t>Total Payable to Vendor</t>
  </si>
  <si>
    <t xml:space="preserve">Credit Availed of Input GST </t>
  </si>
  <si>
    <t>GST Paid</t>
  </si>
  <si>
    <t>Finance Cost</t>
  </si>
  <si>
    <t>Term Loan</t>
  </si>
  <si>
    <t>As per Loan Schedule</t>
  </si>
  <si>
    <t>Cash Credit</t>
  </si>
  <si>
    <t>As per Working Capital Requirement</t>
  </si>
  <si>
    <t>Depreciation</t>
  </si>
  <si>
    <t>As per Depreciation Schedule</t>
  </si>
  <si>
    <t>Pr-operative Expenses w/off</t>
  </si>
  <si>
    <t>As per pre-operative Schedule</t>
  </si>
  <si>
    <t>total- interest &amp; Depreciation</t>
  </si>
  <si>
    <t>Profit before Tax</t>
  </si>
  <si>
    <t>Less: Capitalized</t>
  </si>
  <si>
    <t>IDC</t>
  </si>
  <si>
    <t>Pre-operative Expenses</t>
  </si>
  <si>
    <t>Management Fee</t>
  </si>
  <si>
    <t>Manpower Gap</t>
  </si>
  <si>
    <t>Non- Reimbursable Expenses</t>
  </si>
  <si>
    <t>Interest Cost</t>
  </si>
  <si>
    <t>Profit</t>
  </si>
  <si>
    <t xml:space="preserve">Projected Balance - Sheet </t>
  </si>
  <si>
    <t>Location :PUNE</t>
  </si>
  <si>
    <t>2024-25</t>
  </si>
  <si>
    <t xml:space="preserve"> 2024-25</t>
  </si>
  <si>
    <t xml:space="preserve"> 2025-26</t>
  </si>
  <si>
    <t xml:space="preserve"> 2026-27</t>
  </si>
  <si>
    <t xml:space="preserve"> 2027-28</t>
  </si>
  <si>
    <t>2028-29</t>
  </si>
  <si>
    <t>2029-30</t>
  </si>
  <si>
    <t xml:space="preserve"> 2030-31</t>
  </si>
  <si>
    <t>2031-32</t>
  </si>
  <si>
    <t>2032-33</t>
  </si>
  <si>
    <t>2033-34</t>
  </si>
  <si>
    <t>Liabilities</t>
  </si>
  <si>
    <t>Unsecured Loan from Quatre Agro Enterprises (P) Limited</t>
  </si>
  <si>
    <t>Reserve &amp; Surplus- Ploughing back of profit</t>
  </si>
  <si>
    <t>Reserve &amp; Surplus</t>
  </si>
  <si>
    <t>Opening</t>
  </si>
  <si>
    <t>Add: Profit/(Loss) during the year</t>
  </si>
  <si>
    <t>Closing</t>
  </si>
  <si>
    <t>Secured Loan from Bank</t>
  </si>
  <si>
    <t>CRPL(HO)</t>
  </si>
  <si>
    <t>Cash Credit from Bank</t>
  </si>
  <si>
    <t>Assets</t>
  </si>
  <si>
    <t>WDV</t>
  </si>
  <si>
    <t>Other Non- Current Assets</t>
  </si>
  <si>
    <t>Other Curent Assets</t>
  </si>
  <si>
    <t>Balances with Government Authority</t>
  </si>
  <si>
    <t>Miscellaneous Expenditure (to the extent not w/off)</t>
  </si>
  <si>
    <t>Sundry Debtor</t>
  </si>
  <si>
    <t>Cash &amp; Bank Balance</t>
  </si>
  <si>
    <t>Cash Flow Statement</t>
  </si>
  <si>
    <t>Location : PUNE</t>
  </si>
  <si>
    <t>Cash Flow from Operating Activities</t>
  </si>
  <si>
    <t>Add: Non- Cash Expenses/ Non- Operating Expenses/( Non-Operating Income)</t>
  </si>
  <si>
    <t>Capital  Reimbursement including Management Fee</t>
  </si>
  <si>
    <t>Interest Income on Security Deposit</t>
  </si>
  <si>
    <t>Pre-operative Expenses written off</t>
  </si>
  <si>
    <t>Cash Flow before Working Capital Changes</t>
  </si>
  <si>
    <t xml:space="preserve">Add: Changes in Working Capital </t>
  </si>
  <si>
    <t>Sundry Creditor</t>
  </si>
  <si>
    <t>GST Input Credit</t>
  </si>
  <si>
    <t>Cash Flow from Investing Activities</t>
  </si>
  <si>
    <t>Purchase of Fixed Assets</t>
  </si>
  <si>
    <t>CashFlow from Financing Activities</t>
  </si>
  <si>
    <t>Unsecured Loan from Related Party</t>
  </si>
  <si>
    <t>Ploughing Back of Profit</t>
  </si>
  <si>
    <t>Long Term Borrowings/(Repaid)</t>
  </si>
  <si>
    <t>Interest on LTB</t>
  </si>
  <si>
    <t>Cash Flow From Operation</t>
  </si>
  <si>
    <t>Opening Cash Balance</t>
  </si>
  <si>
    <t>Closing Cash Balance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</si>
  <si>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</si>
  <si>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</si>
  <si>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</si>
  <si>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</si>
  <si>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</si>
  <si>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</si>
  <si>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</si>
  <si>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</si>
  <si>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</si>
  <si>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</si>
  <si>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</si>
  <si>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</si>
  <si>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Cash flow from Other Current Assets</t>
  </si>
  <si>
    <t>ZEPTO Pune Project</t>
  </si>
  <si>
    <t>Particulars</t>
  </si>
  <si>
    <t>QTY</t>
  </si>
  <si>
    <t>A</t>
  </si>
  <si>
    <t>Location Details</t>
  </si>
  <si>
    <t>No. of Location</t>
  </si>
  <si>
    <t>Nos.</t>
  </si>
  <si>
    <t>Area/Location</t>
  </si>
  <si>
    <t>Sq. Ft.</t>
  </si>
  <si>
    <t>Location</t>
  </si>
  <si>
    <t>(i)</t>
  </si>
  <si>
    <t>Pune Address:</t>
  </si>
  <si>
    <t>Dreambig Infraspace, Gate No. 998(P),</t>
  </si>
  <si>
    <t>Perne Phata, Pune Nagar Road,</t>
  </si>
  <si>
    <t>Village:Perne- Tal Haveli,</t>
  </si>
  <si>
    <t>Dist: Pune, Maharastra - 412216</t>
  </si>
  <si>
    <t>B</t>
  </si>
  <si>
    <t>Income &amp; Expenses</t>
  </si>
  <si>
    <t>₹/sq ft per month</t>
  </si>
  <si>
    <t>No. of Workstation</t>
  </si>
  <si>
    <t xml:space="preserve">Workstation Charges </t>
  </si>
  <si>
    <t>Rs./ per month</t>
  </si>
  <si>
    <t>Caiptal Reimbursemennt</t>
  </si>
  <si>
    <t>years</t>
  </si>
  <si>
    <t>Manpower Fee</t>
  </si>
  <si>
    <t>₹/per month</t>
  </si>
  <si>
    <t>Management Fee on Manpower</t>
  </si>
  <si>
    <t>Manpower Cost</t>
  </si>
  <si>
    <t>Annual Interest on Capex</t>
  </si>
  <si>
    <t>Annual Interest on Security Deposit</t>
  </si>
  <si>
    <t xml:space="preserve">Rate of Depreciation (WDV) </t>
  </si>
  <si>
    <t>Repairs &amp; Maintenance Expenses (on Value of Plant &amp; Machinery)</t>
  </si>
  <si>
    <t>Administrative Expenses (on Value of Sales)</t>
  </si>
  <si>
    <t>Rate of Interest on Loan</t>
  </si>
  <si>
    <t>Interest Repayment on Monthly basis.</t>
  </si>
  <si>
    <t>C</t>
  </si>
  <si>
    <t>Comenecment of Project &amp; Pre-operation Period</t>
  </si>
  <si>
    <t>Date of Lease of Premises/Sorage Space</t>
  </si>
  <si>
    <t>Date of Commencement of Project</t>
  </si>
  <si>
    <t>Pune</t>
  </si>
  <si>
    <t>Pre-operation Period</t>
  </si>
  <si>
    <t>Date of Commercial Operation</t>
  </si>
  <si>
    <t>D</t>
  </si>
  <si>
    <t>Inflation Assumptions</t>
  </si>
  <si>
    <t>It is assumed that Rent will increased 5% per anum .</t>
  </si>
  <si>
    <t>It is assumed that manpower cost will increased by 7.5% per anum.</t>
  </si>
  <si>
    <t>It is assumed that Electricity cost will increased by 5% per anum wef start of FY.</t>
  </si>
  <si>
    <t>E</t>
  </si>
  <si>
    <t>Other Assumptions</t>
  </si>
  <si>
    <t>NOIDA</t>
  </si>
  <si>
    <t>FY</t>
  </si>
  <si>
    <t>Days</t>
  </si>
  <si>
    <t>Opening Balance</t>
  </si>
  <si>
    <t>Interest due</t>
  </si>
  <si>
    <t>Installment</t>
  </si>
  <si>
    <t>Interest Paid</t>
  </si>
  <si>
    <t>Closing Balance</t>
  </si>
  <si>
    <t>2025-26</t>
  </si>
  <si>
    <t>2026-27</t>
  </si>
  <si>
    <t>2027-28</t>
  </si>
  <si>
    <t>2030-31</t>
  </si>
  <si>
    <t>Date</t>
  </si>
  <si>
    <t>FY 2026-27</t>
  </si>
  <si>
    <t>FY2032-33</t>
  </si>
  <si>
    <t>Month</t>
  </si>
  <si>
    <t>Opening WDV</t>
  </si>
  <si>
    <t>Less: Depreciation</t>
  </si>
  <si>
    <t>Closing WDV</t>
  </si>
  <si>
    <t>Pallet Charges</t>
  </si>
  <si>
    <t>Total Capital Reimbursement</t>
  </si>
  <si>
    <t>PALLET</t>
  </si>
  <si>
    <t>Working Capital Reuirement</t>
  </si>
  <si>
    <t>Sales Value</t>
  </si>
  <si>
    <t>Less: Management Fee</t>
  </si>
  <si>
    <t>Cost of Sales</t>
  </si>
  <si>
    <t>Working Capital Requirement</t>
  </si>
  <si>
    <t>Margin Money</t>
  </si>
  <si>
    <t>Rate of Interest</t>
  </si>
  <si>
    <t>Interest on Cash Credit</t>
  </si>
  <si>
    <t>Margin Money for WC</t>
  </si>
  <si>
    <t>Sheet Name</t>
  </si>
  <si>
    <t>Project Assumption</t>
  </si>
  <si>
    <t>Assumption</t>
  </si>
  <si>
    <t>Loan Repayment Schedule</t>
  </si>
  <si>
    <t>Loan Schedule</t>
  </si>
  <si>
    <t>Computation of Depreciation</t>
  </si>
  <si>
    <t xml:space="preserve">Depreciation Schedule </t>
  </si>
  <si>
    <t>Capital Reimbursement Schedule</t>
  </si>
  <si>
    <t>Capital Reimb. Sch</t>
  </si>
  <si>
    <t>Power Computation</t>
  </si>
  <si>
    <t>WCR</t>
  </si>
  <si>
    <t>GST Computation</t>
  </si>
  <si>
    <t>GST  Computation</t>
  </si>
  <si>
    <t>Pre-Operative Schedule</t>
  </si>
  <si>
    <t>Details of Project Cost &amp; Means of Finance</t>
  </si>
  <si>
    <t>Projected Profit &amp; Loss Statement</t>
  </si>
  <si>
    <t>Projected Balance- Sheet</t>
  </si>
  <si>
    <t>Projected Cash Flow Statement</t>
  </si>
  <si>
    <t>ZEPTO _ NOIDA Project</t>
  </si>
  <si>
    <t>Z_NOIDA</t>
  </si>
  <si>
    <t>NOIDA PL</t>
  </si>
  <si>
    <t>NOIDA BS</t>
  </si>
  <si>
    <t>NOIDA CFS</t>
  </si>
  <si>
    <t>Loan Tenure with 12 Months moratorium</t>
  </si>
  <si>
    <t>September,2025</t>
  </si>
  <si>
    <t>December,2025</t>
  </si>
  <si>
    <t>Three Months</t>
  </si>
  <si>
    <t>Capacity Agreed</t>
  </si>
  <si>
    <t>2730+/- 10%</t>
  </si>
  <si>
    <t>No. of Pallets</t>
  </si>
  <si>
    <t>Minimum Gurantee</t>
  </si>
  <si>
    <t xml:space="preserve">Rs.per pallet per month </t>
  </si>
  <si>
    <t>Rate Agreed</t>
  </si>
  <si>
    <t>Fixed Assets</t>
  </si>
  <si>
    <t>Input GST on CG</t>
  </si>
  <si>
    <t>Security Deposit</t>
  </si>
  <si>
    <t>Cash &amp; Cash Equivalents</t>
  </si>
  <si>
    <t>Ploughing Back of profit</t>
  </si>
  <si>
    <t>Consumption of Electricity</t>
  </si>
  <si>
    <t>Fixed Charge</t>
  </si>
  <si>
    <t>Rs.400 per KVA</t>
  </si>
  <si>
    <t>Energy Charge</t>
  </si>
  <si>
    <t>Electricity Unit per Pallet per day</t>
  </si>
  <si>
    <t>Zepto_Noida Project</t>
  </si>
  <si>
    <t>Preliminary Expenses written Off</t>
  </si>
  <si>
    <t>CRPL Infra Priavte Limited</t>
  </si>
  <si>
    <t>Zepto_Noida_Project</t>
  </si>
  <si>
    <t>Details of Expenditure under pre-operative Expenses</t>
  </si>
  <si>
    <t>Amount</t>
  </si>
  <si>
    <t>Rs- Lakhs</t>
  </si>
  <si>
    <t>Stamp Duty</t>
  </si>
  <si>
    <t>Interest during pre-operation period</t>
  </si>
  <si>
    <t>As per Income Tax Act</t>
  </si>
  <si>
    <t>As per Companies Act</t>
  </si>
  <si>
    <t>Useful Life</t>
  </si>
  <si>
    <t>15 Years</t>
  </si>
  <si>
    <t>Rate of Depreciation</t>
  </si>
  <si>
    <t>Method</t>
  </si>
  <si>
    <t>Addition</t>
  </si>
  <si>
    <t>Deletion</t>
  </si>
  <si>
    <t>Original Cost- Opening</t>
  </si>
  <si>
    <t>Original Cost - Closing</t>
  </si>
  <si>
    <t>Accumulated Depreciation- Opening</t>
  </si>
  <si>
    <t>Depreciation during the Year</t>
  </si>
  <si>
    <t>Deletion Depreciation</t>
  </si>
  <si>
    <t>Accumulated Depreciation- Closing</t>
  </si>
  <si>
    <t>WDV - Opening</t>
  </si>
  <si>
    <t>WDV- Closing</t>
  </si>
  <si>
    <t>FY2025-26</t>
  </si>
  <si>
    <t>Electricity unit per pallet per day</t>
  </si>
  <si>
    <t>Minimum Gurantee Pallets</t>
  </si>
  <si>
    <t>Electricity Consumption per day</t>
  </si>
  <si>
    <t>Capacity</t>
  </si>
  <si>
    <t>Rs/Per KVA Per Month</t>
  </si>
  <si>
    <t>Unit/day</t>
  </si>
  <si>
    <t xml:space="preserve">Electrcity Charges </t>
  </si>
  <si>
    <t>Electrcity Charges per anum</t>
  </si>
  <si>
    <t>Normal per Anum</t>
  </si>
  <si>
    <t>Leap Year per Anum</t>
  </si>
  <si>
    <t>Pre-Operation</t>
  </si>
  <si>
    <t>Post - Operation</t>
  </si>
  <si>
    <t>Purcahse Value</t>
  </si>
  <si>
    <t>Trade Payable</t>
  </si>
  <si>
    <t>Interest paid during the year</t>
  </si>
  <si>
    <t>Instalment paid during the Year</t>
  </si>
  <si>
    <t>Less: Interest Capitalized</t>
  </si>
  <si>
    <t>Interest Charged to P&amp;L</t>
  </si>
  <si>
    <t>Trade Receivable (for WCR)</t>
  </si>
  <si>
    <t>Interest Cost on Term Loan</t>
  </si>
  <si>
    <t>Operating Profit</t>
  </si>
  <si>
    <t>Rent during pre-operation period</t>
  </si>
  <si>
    <t>Electricity Consumption is taken 1.2 Unit per pallet per day.</t>
  </si>
  <si>
    <t>Electricity Rate per unit @ Rs.10.50 per unit (as provided by R.K. Associates).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</si>
</sst>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&quot;-&quot;??_);_(@_)"/>
    <numFmt numFmtId="165" formatCode="_ * #,##0.0_ ;_ * \-#,##0.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51">
    <xf numFmtId="0" fontId="0" fillId="0" borderId="0" xfId="0"/>
    <xf numFmtId="43" fontId="0" fillId="0" borderId="0" xfId="1" applyFont="1"/>
    <xf numFmtId="43" fontId="0" fillId="0" borderId="0" xfId="0" applyNumberFormat="1"/>
    <xf numFmtId="43" fontId="0" fillId="0" borderId="0" xfId="0" applyNumberFormat="1" applyBorder="1"/>
    <xf numFmtId="164" fontId="0" fillId="0" borderId="0" xfId="0" applyNumberFormat="1"/>
    <xf numFmtId="0" fontId="0" fillId="0" borderId="1" xfId="0" applyBorder="1"/>
    <xf numFmtId="43" fontId="0" fillId="0" borderId="1" xfId="0" applyNumberFormat="1" applyBorder="1"/>
    <xf numFmtId="43" fontId="0" fillId="0" borderId="1" xfId="1" applyFont="1" applyBorder="1"/>
    <xf numFmtId="164" fontId="0" fillId="0" borderId="1" xfId="0" applyNumberFormat="1" applyBorder="1"/>
    <xf numFmtId="0" fontId="0" fillId="0" borderId="0" xfId="0" applyBorder="1"/>
    <xf numFmtId="0" fontId="2" fillId="0" borderId="0" xfId="2" applyBorder="1"/>
    <xf numFmtId="43" fontId="1" fillId="0" borderId="1" xfId="1" applyFont="1" applyBorder="1"/>
    <xf numFmtId="0" fontId="0" fillId="0" borderId="0" xfId="0" applyFont="1"/>
    <xf numFmtId="43" fontId="3" fillId="0" borderId="1" xfId="0" applyNumberFormat="1" applyFont="1" applyBorder="1"/>
    <xf numFmtId="0" fontId="3" fillId="0" borderId="0" xfId="0" applyFont="1"/>
    <xf numFmtId="9" fontId="0" fillId="0" borderId="1" xfId="0" applyNumberFormat="1" applyBorder="1"/>
    <xf numFmtId="0" fontId="3" fillId="0" borderId="0" xfId="0" applyFont="1" applyAlignment="1">
      <alignment horizontal="center"/>
    </xf>
    <xf numFmtId="9" fontId="3" fillId="0" borderId="0" xfId="0" applyNumberFormat="1" applyFont="1"/>
    <xf numFmtId="43" fontId="3" fillId="0" borderId="0" xfId="1" applyFont="1"/>
    <xf numFmtId="0" fontId="0" fillId="0" borderId="3" xfId="0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/>
    <xf numFmtId="43" fontId="0" fillId="0" borderId="2" xfId="1" applyFont="1" applyBorder="1"/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/>
    <xf numFmtId="43" fontId="3" fillId="0" borderId="1" xfId="1" applyFont="1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5" xfId="0" applyFill="1" applyBorder="1"/>
    <xf numFmtId="43" fontId="0" fillId="0" borderId="0" xfId="1" applyFont="1" applyBorder="1"/>
    <xf numFmtId="164" fontId="3" fillId="0" borderId="0" xfId="0" applyNumberFormat="1" applyFont="1"/>
    <xf numFmtId="164" fontId="0" fillId="0" borderId="6" xfId="0" applyNumberFormat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wrapText="1"/>
    </xf>
    <xf numFmtId="43" fontId="3" fillId="3" borderId="4" xfId="1" applyFont="1" applyFill="1" applyBorder="1" applyAlignment="1">
      <alignment wrapText="1"/>
    </xf>
    <xf numFmtId="43" fontId="3" fillId="3" borderId="3" xfId="1" applyFont="1" applyFill="1" applyBorder="1" applyAlignment="1">
      <alignment wrapText="1"/>
    </xf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3" fillId="0" borderId="7" xfId="0" applyFont="1" applyBorder="1"/>
    <xf numFmtId="43" fontId="0" fillId="0" borderId="5" xfId="1" applyFont="1" applyBorder="1"/>
    <xf numFmtId="43" fontId="0" fillId="0" borderId="5" xfId="0" applyNumberFormat="1" applyBorder="1"/>
    <xf numFmtId="43" fontId="0" fillId="0" borderId="8" xfId="0" applyNumberFormat="1" applyBorder="1"/>
    <xf numFmtId="43" fontId="0" fillId="0" borderId="5" xfId="0" applyNumberFormat="1" applyFill="1" applyBorder="1"/>
    <xf numFmtId="43" fontId="0" fillId="0" borderId="8" xfId="1" applyFont="1" applyBorder="1"/>
    <xf numFmtId="0" fontId="0" fillId="3" borderId="7" xfId="0" applyFill="1" applyBorder="1"/>
    <xf numFmtId="43" fontId="3" fillId="3" borderId="9" xfId="1" applyFont="1" applyFill="1" applyBorder="1"/>
    <xf numFmtId="43" fontId="0" fillId="0" borderId="10" xfId="0" applyNumberFormat="1" applyBorder="1"/>
    <xf numFmtId="43" fontId="3" fillId="0" borderId="5" xfId="0" applyNumberFormat="1" applyFont="1" applyBorder="1"/>
    <xf numFmtId="43" fontId="3" fillId="0" borderId="5" xfId="1" applyFont="1" applyBorder="1"/>
    <xf numFmtId="43" fontId="3" fillId="0" borderId="0" xfId="1" applyFont="1" applyBorder="1"/>
    <xf numFmtId="43" fontId="3" fillId="0" borderId="8" xfId="1" applyFont="1" applyBorder="1"/>
    <xf numFmtId="164" fontId="0" fillId="0" borderId="5" xfId="0" applyNumberFormat="1" applyBorder="1"/>
    <xf numFmtId="164" fontId="0" fillId="0" borderId="8" xfId="0" applyNumberFormat="1" applyBorder="1"/>
    <xf numFmtId="0" fontId="3" fillId="3" borderId="7" xfId="0" applyFont="1" applyFill="1" applyBorder="1"/>
    <xf numFmtId="164" fontId="3" fillId="3" borderId="9" xfId="0" applyNumberFormat="1" applyFont="1" applyFill="1" applyBorder="1"/>
    <xf numFmtId="164" fontId="3" fillId="3" borderId="6" xfId="0" applyNumberFormat="1" applyFont="1" applyFill="1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1" xfId="0" applyBorder="1"/>
    <xf numFmtId="0" fontId="3" fillId="3" borderId="2" xfId="0" applyFont="1" applyFill="1" applyBorder="1"/>
    <xf numFmtId="0" fontId="0" fillId="0" borderId="7" xfId="0" applyBorder="1" applyAlignment="1">
      <alignment wrapText="1"/>
    </xf>
    <xf numFmtId="43" fontId="0" fillId="0" borderId="9" xfId="0" applyNumberFormat="1" applyBorder="1"/>
    <xf numFmtId="43" fontId="0" fillId="0" borderId="9" xfId="1" applyFont="1" applyBorder="1"/>
    <xf numFmtId="43" fontId="0" fillId="0" borderId="6" xfId="1" applyFont="1" applyBorder="1"/>
    <xf numFmtId="43" fontId="0" fillId="0" borderId="13" xfId="0" applyNumberFormat="1" applyBorder="1"/>
    <xf numFmtId="9" fontId="0" fillId="0" borderId="0" xfId="0" applyNumberFormat="1"/>
    <xf numFmtId="0" fontId="3" fillId="2" borderId="4" xfId="0" applyFont="1" applyFill="1" applyBorder="1"/>
    <xf numFmtId="0" fontId="3" fillId="0" borderId="5" xfId="0" applyFont="1" applyBorder="1"/>
    <xf numFmtId="0" fontId="0" fillId="0" borderId="5" xfId="0" applyBorder="1" applyAlignment="1">
      <alignment horizontal="center"/>
    </xf>
    <xf numFmtId="0" fontId="0" fillId="4" borderId="5" xfId="0" applyFill="1" applyBorder="1"/>
    <xf numFmtId="3" fontId="0" fillId="0" borderId="5" xfId="0" applyNumberFormat="1" applyBorder="1"/>
    <xf numFmtId="0" fontId="3" fillId="0" borderId="5" xfId="0" applyFont="1" applyFill="1" applyBorder="1"/>
    <xf numFmtId="0" fontId="3" fillId="0" borderId="0" xfId="0" applyFont="1" applyBorder="1"/>
    <xf numFmtId="4" fontId="0" fillId="0" borderId="5" xfId="0" applyNumberFormat="1" applyBorder="1"/>
    <xf numFmtId="0" fontId="0" fillId="0" borderId="5" xfId="0" applyFont="1" applyBorder="1" applyAlignment="1">
      <alignment vertical="top"/>
    </xf>
    <xf numFmtId="0" fontId="0" fillId="0" borderId="0" xfId="0" applyFont="1" applyAlignment="1">
      <alignment wrapText="1"/>
    </xf>
    <xf numFmtId="10" fontId="0" fillId="0" borderId="5" xfId="0" applyNumberFormat="1" applyFont="1" applyBorder="1" applyAlignment="1">
      <alignment vertical="top"/>
    </xf>
    <xf numFmtId="0" fontId="4" fillId="0" borderId="0" xfId="0" applyFont="1"/>
    <xf numFmtId="0" fontId="0" fillId="0" borderId="5" xfId="0" applyFont="1" applyBorder="1"/>
    <xf numFmtId="10" fontId="0" fillId="0" borderId="5" xfId="0" applyNumberFormat="1" applyFont="1" applyBorder="1"/>
    <xf numFmtId="0" fontId="0" fillId="0" borderId="14" xfId="0" applyBorder="1"/>
    <xf numFmtId="0" fontId="0" fillId="0" borderId="15" xfId="0" applyBorder="1"/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right"/>
    </xf>
    <xf numFmtId="14" fontId="0" fillId="0" borderId="5" xfId="0" applyNumberFormat="1" applyBorder="1"/>
    <xf numFmtId="4" fontId="0" fillId="0" borderId="10" xfId="0" applyNumberFormat="1" applyBorder="1"/>
    <xf numFmtId="0" fontId="0" fillId="0" borderId="16" xfId="0" applyBorder="1"/>
    <xf numFmtId="0" fontId="0" fillId="0" borderId="17" xfId="0" applyBorder="1"/>
    <xf numFmtId="0" fontId="0" fillId="0" borderId="10" xfId="0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0" xfId="0" applyBorder="1" applyAlignment="1">
      <alignment vertical="top"/>
    </xf>
    <xf numFmtId="14" fontId="3" fillId="0" borderId="0" xfId="0" applyNumberFormat="1" applyFont="1"/>
    <xf numFmtId="14" fontId="0" fillId="0" borderId="0" xfId="0" applyNumberFormat="1"/>
    <xf numFmtId="14" fontId="3" fillId="0" borderId="1" xfId="0" applyNumberFormat="1" applyFont="1" applyBorder="1" applyAlignment="1">
      <alignment vertical="top" wrapText="1"/>
    </xf>
    <xf numFmtId="14" fontId="0" fillId="0" borderId="1" xfId="0" applyNumberFormat="1" applyBorder="1"/>
    <xf numFmtId="1" fontId="0" fillId="0" borderId="1" xfId="0" applyNumberFormat="1" applyBorder="1"/>
    <xf numFmtId="14" fontId="3" fillId="0" borderId="1" xfId="0" applyNumberFormat="1" applyFont="1" applyBorder="1" applyAlignment="1">
      <alignment vertical="top"/>
    </xf>
    <xf numFmtId="43" fontId="0" fillId="0" borderId="1" xfId="1" applyFont="1" applyBorder="1" applyAlignment="1">
      <alignment vertical="top" wrapText="1"/>
    </xf>
    <xf numFmtId="10" fontId="0" fillId="0" borderId="0" xfId="0" applyNumberFormat="1"/>
    <xf numFmtId="0" fontId="0" fillId="0" borderId="0" xfId="0" applyAlignment="1">
      <alignment wrapText="1"/>
    </xf>
    <xf numFmtId="0" fontId="3" fillId="0" borderId="2" xfId="0" applyFont="1" applyBorder="1"/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vertical="top"/>
    </xf>
    <xf numFmtId="1" fontId="0" fillId="0" borderId="1" xfId="0" applyNumberFormat="1" applyFont="1" applyBorder="1" applyAlignment="1">
      <alignment vertical="top"/>
    </xf>
    <xf numFmtId="43" fontId="1" fillId="0" borderId="1" xfId="1" applyFont="1" applyBorder="1" applyAlignment="1">
      <alignment vertical="top" wrapText="1"/>
    </xf>
    <xf numFmtId="43" fontId="0" fillId="0" borderId="1" xfId="0" applyNumberFormat="1" applyFont="1" applyBorder="1" applyAlignment="1">
      <alignment vertical="top" wrapText="1"/>
    </xf>
    <xf numFmtId="165" fontId="0" fillId="0" borderId="1" xfId="1" applyNumberFormat="1" applyFont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3" fontId="3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3" fillId="0" borderId="6" xfId="0" applyNumberFormat="1" applyFont="1" applyBorder="1"/>
    <xf numFmtId="0" fontId="0" fillId="0" borderId="0" xfId="0" applyFont="1" applyAlignment="1">
      <alignment vertical="top"/>
    </xf>
    <xf numFmtId="0" fontId="3" fillId="0" borderId="5" xfId="0" applyFont="1" applyFill="1" applyBorder="1" applyAlignment="1">
      <alignment vertical="top" wrapText="1"/>
    </xf>
    <xf numFmtId="43" fontId="0" fillId="0" borderId="3" xfId="1" applyFont="1" applyBorder="1" applyAlignment="1">
      <alignment horizontal="left"/>
    </xf>
    <xf numFmtId="43" fontId="0" fillId="0" borderId="3" xfId="1" applyFont="1" applyBorder="1" applyAlignment="1">
      <alignment horizontal="right"/>
    </xf>
    <xf numFmtId="43" fontId="0" fillId="0" borderId="3" xfId="0" applyNumberFormat="1" applyBorder="1" applyAlignment="1">
      <alignment horizontal="left"/>
    </xf>
    <xf numFmtId="164" fontId="0" fillId="0" borderId="3" xfId="0" applyNumberFormat="1" applyBorder="1" applyAlignment="1">
      <alignment horizontal="left"/>
    </xf>
    <xf numFmtId="43" fontId="0" fillId="0" borderId="3" xfId="0" applyNumberFormat="1" applyFont="1" applyBorder="1" applyAlignment="1">
      <alignment horizontal="left"/>
    </xf>
    <xf numFmtId="0" fontId="0" fillId="0" borderId="1" xfId="0" applyFill="1" applyBorder="1"/>
    <xf numFmtId="43" fontId="0" fillId="3" borderId="9" xfId="1" applyFont="1" applyFill="1" applyBorder="1"/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RPL_ZeptoPlan_PUNE_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RPL_ZeptoPlan_PUN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RPLPLAN_PA_V9_12062024_P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Z_PUNE"/>
      <sheetName val="PUNEPL"/>
      <sheetName val="PUNE-BS"/>
      <sheetName val="PUNECFS"/>
      <sheetName val="GST Computation"/>
      <sheetName val="ASSUMPTION"/>
      <sheetName val="DSCR"/>
    </sheetNames>
    <sheetDataSet>
      <sheetData sheetId="0"/>
      <sheetData sheetId="1">
        <row r="4">
          <cell r="F4">
            <v>73.600000000000009</v>
          </cell>
        </row>
      </sheetData>
      <sheetData sheetId="2">
        <row r="5">
          <cell r="D5">
            <v>109.08333333333333</v>
          </cell>
        </row>
      </sheetData>
      <sheetData sheetId="3"/>
      <sheetData sheetId="4"/>
      <sheetData sheetId="5">
        <row r="13">
          <cell r="M13">
            <v>61.811585874302963</v>
          </cell>
          <cell r="N13">
            <v>51.93868903989312</v>
          </cell>
          <cell r="O13">
            <v>54.486859991887783</v>
          </cell>
        </row>
        <row r="14">
          <cell r="M14">
            <v>0</v>
          </cell>
          <cell r="N14">
            <v>0</v>
          </cell>
          <cell r="O14">
            <v>0</v>
          </cell>
        </row>
        <row r="17">
          <cell r="M17">
            <v>0</v>
          </cell>
        </row>
      </sheetData>
      <sheetData sheetId="6"/>
      <sheetData sheetId="7">
        <row r="11">
          <cell r="B11">
            <v>89</v>
          </cell>
        </row>
        <row r="12">
          <cell r="B12">
            <v>1.4833333333333334</v>
          </cell>
          <cell r="C12">
            <v>17.8</v>
          </cell>
          <cell r="D12">
            <v>17.8</v>
          </cell>
          <cell r="E12">
            <v>17.8</v>
          </cell>
          <cell r="F12">
            <v>17.8</v>
          </cell>
          <cell r="G12">
            <v>16.316666666666666</v>
          </cell>
        </row>
      </sheetData>
      <sheetData sheetId="8"/>
      <sheetData sheetId="9">
        <row r="19">
          <cell r="L19">
            <v>3.1202719999999999</v>
          </cell>
          <cell r="M19">
            <v>3.2762856</v>
          </cell>
          <cell r="O19">
            <v>3.6121048740000004</v>
          </cell>
          <cell r="P19">
            <v>3.7927101177000004</v>
          </cell>
          <cell r="Q19">
            <v>3.9823456235850005</v>
          </cell>
          <cell r="R19">
            <v>4.18146290476425</v>
          </cell>
          <cell r="S19">
            <v>4.3905360500024635</v>
          </cell>
          <cell r="T19">
            <v>4.610062852502586</v>
          </cell>
        </row>
        <row r="21">
          <cell r="L21">
            <v>14.76</v>
          </cell>
          <cell r="M21">
            <v>15.867000000000001</v>
          </cell>
          <cell r="O21">
            <v>16.94763</v>
          </cell>
          <cell r="P21">
            <v>17.795011500000001</v>
          </cell>
          <cell r="Q21">
            <v>18.684762075000002</v>
          </cell>
          <cell r="R21">
            <v>19.619000178750003</v>
          </cell>
          <cell r="S21">
            <v>20.599950187687504</v>
          </cell>
          <cell r="T21">
            <v>21.629947697071877</v>
          </cell>
        </row>
        <row r="26">
          <cell r="L26">
            <v>10.655882999999999</v>
          </cell>
          <cell r="M26">
            <v>11.18867715</v>
          </cell>
          <cell r="O26">
            <v>12.335516557875001</v>
          </cell>
          <cell r="P26">
            <v>12.95229238576875</v>
          </cell>
          <cell r="Q26">
            <v>13.599907005057187</v>
          </cell>
          <cell r="R26">
            <v>14.27990235531005</v>
          </cell>
          <cell r="S26">
            <v>14.993897473075551</v>
          </cell>
          <cell r="T26">
            <v>15.743592346729329</v>
          </cell>
        </row>
        <row r="49">
          <cell r="R49">
            <v>0</v>
          </cell>
          <cell r="S49">
            <v>0</v>
          </cell>
          <cell r="T49">
            <v>0</v>
          </cell>
        </row>
      </sheetData>
      <sheetData sheetId="10"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</sheetData>
      <sheetData sheetId="11"/>
      <sheetData sheetId="12"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</row>
      </sheetData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"/>
      <sheetName val="PROJECT COST"/>
      <sheetName val="Location- PL"/>
      <sheetName val="Conso-PL"/>
      <sheetName val="Location -BS"/>
      <sheetName val="Conso-BS"/>
      <sheetName val="Location-CFS"/>
      <sheetName val="Conso-CFS"/>
      <sheetName val="Location-DSCR"/>
      <sheetName val="Conso-DSCR"/>
      <sheetName val="WCR"/>
      <sheetName val="List of Plant &amp; Machinery"/>
      <sheetName val="Detailed Revenue&amp;Expenses"/>
      <sheetName val="Loan Schedule"/>
      <sheetName val="Depreciation Schedule"/>
      <sheetName val="CapitalReimb. sch"/>
      <sheetName val="P&amp;L"/>
      <sheetName val="EMI Schedule(basic)"/>
      <sheetName val="CR (basic)"/>
      <sheetName val="Depreciation"/>
      <sheetName val="PL-Yearl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9"/>
  <sheetViews>
    <sheetView workbookViewId="0">
      <selection activeCell="G18" sqref="G18"/>
    </sheetView>
  </sheetViews>
  <sheetFormatPr defaultRowHeight="15" x14ac:dyDescent="0.25"/>
  <cols>
    <col min="1" max="1" width="4.140625" customWidth="1"/>
    <col min="2" max="2" width="37.85546875" customWidth="1"/>
    <col min="3" max="3" width="25.7109375" bestFit="1" customWidth="1"/>
  </cols>
  <sheetData>
    <row r="1" spans="1:3" x14ac:dyDescent="0.25">
      <c r="A1" s="14" t="s">
        <v>34</v>
      </c>
    </row>
    <row r="3" spans="1:3" x14ac:dyDescent="0.25">
      <c r="A3" s="14" t="s">
        <v>282</v>
      </c>
    </row>
    <row r="5" spans="1:3" x14ac:dyDescent="0.25">
      <c r="A5" s="111" t="s">
        <v>0</v>
      </c>
      <c r="B5" s="32" t="s">
        <v>185</v>
      </c>
      <c r="C5" s="32" t="s">
        <v>264</v>
      </c>
    </row>
    <row r="6" spans="1:3" x14ac:dyDescent="0.25">
      <c r="A6" s="45"/>
      <c r="B6" s="46"/>
      <c r="C6" s="46"/>
    </row>
    <row r="7" spans="1:3" x14ac:dyDescent="0.25">
      <c r="A7" s="112">
        <v>1</v>
      </c>
      <c r="B7" s="46" t="s">
        <v>265</v>
      </c>
      <c r="C7" s="46" t="s">
        <v>266</v>
      </c>
    </row>
    <row r="8" spans="1:3" x14ac:dyDescent="0.25">
      <c r="A8" s="112">
        <v>1</v>
      </c>
      <c r="B8" s="46" t="s">
        <v>267</v>
      </c>
      <c r="C8" s="46" t="s">
        <v>268</v>
      </c>
    </row>
    <row r="9" spans="1:3" x14ac:dyDescent="0.25">
      <c r="A9" s="112">
        <v>2</v>
      </c>
      <c r="B9" s="46" t="s">
        <v>269</v>
      </c>
      <c r="C9" s="46" t="s">
        <v>270</v>
      </c>
    </row>
    <row r="10" spans="1:3" x14ac:dyDescent="0.25">
      <c r="A10" s="112">
        <v>3</v>
      </c>
      <c r="B10" s="46" t="s">
        <v>271</v>
      </c>
      <c r="C10" s="46" t="s">
        <v>272</v>
      </c>
    </row>
    <row r="11" spans="1:3" x14ac:dyDescent="0.25">
      <c r="A11" s="112">
        <v>4</v>
      </c>
      <c r="B11" s="46" t="s">
        <v>273</v>
      </c>
      <c r="C11" s="46" t="s">
        <v>273</v>
      </c>
    </row>
    <row r="12" spans="1:3" x14ac:dyDescent="0.25">
      <c r="A12" s="112">
        <v>5</v>
      </c>
      <c r="B12" s="46" t="s">
        <v>259</v>
      </c>
      <c r="C12" s="46" t="s">
        <v>274</v>
      </c>
    </row>
    <row r="13" spans="1:3" x14ac:dyDescent="0.25">
      <c r="A13" s="112">
        <v>6</v>
      </c>
      <c r="B13" s="46" t="s">
        <v>275</v>
      </c>
      <c r="C13" s="46" t="s">
        <v>276</v>
      </c>
    </row>
    <row r="14" spans="1:3" x14ac:dyDescent="0.25">
      <c r="A14" s="112">
        <v>7</v>
      </c>
      <c r="B14" s="46" t="s">
        <v>113</v>
      </c>
      <c r="C14" s="46" t="s">
        <v>277</v>
      </c>
    </row>
    <row r="15" spans="1:3" x14ac:dyDescent="0.25">
      <c r="A15" s="112">
        <v>8</v>
      </c>
      <c r="B15" s="46" t="s">
        <v>278</v>
      </c>
      <c r="C15" s="46" t="s">
        <v>283</v>
      </c>
    </row>
    <row r="16" spans="1:3" x14ac:dyDescent="0.25">
      <c r="A16" s="112">
        <v>9</v>
      </c>
      <c r="B16" s="46" t="s">
        <v>279</v>
      </c>
      <c r="C16" s="46" t="s">
        <v>284</v>
      </c>
    </row>
    <row r="17" spans="1:3" x14ac:dyDescent="0.25">
      <c r="A17" s="112">
        <v>10</v>
      </c>
      <c r="B17" s="46" t="s">
        <v>280</v>
      </c>
      <c r="C17" s="46" t="s">
        <v>285</v>
      </c>
    </row>
    <row r="18" spans="1:3" x14ac:dyDescent="0.25">
      <c r="A18" s="113">
        <v>11</v>
      </c>
      <c r="B18" s="67" t="s">
        <v>281</v>
      </c>
      <c r="C18" s="67" t="s">
        <v>286</v>
      </c>
    </row>
    <row r="19" spans="1:3" x14ac:dyDescent="0.25">
      <c r="A19" s="1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59"/>
  <sheetViews>
    <sheetView showGridLines="0" workbookViewId="0">
      <selection activeCell="C1" sqref="C1"/>
    </sheetView>
  </sheetViews>
  <sheetFormatPr defaultRowHeight="15" x14ac:dyDescent="0.25"/>
  <cols>
    <col min="2" max="2" width="4.7109375" customWidth="1"/>
    <col min="3" max="3" width="41.85546875" customWidth="1"/>
    <col min="4" max="4" width="17.42578125" customWidth="1"/>
    <col min="5" max="5" width="12.140625" bestFit="1" customWidth="1"/>
    <col min="6" max="6" width="20.85546875" customWidth="1"/>
    <col min="8" max="8" width="12.140625" bestFit="1" customWidth="1"/>
  </cols>
  <sheetData>
    <row r="2" spans="2:5" x14ac:dyDescent="0.25">
      <c r="B2" s="14" t="s">
        <v>34</v>
      </c>
    </row>
    <row r="3" spans="2:5" x14ac:dyDescent="0.25">
      <c r="B3" s="14"/>
    </row>
    <row r="4" spans="2:5" x14ac:dyDescent="0.25">
      <c r="B4" s="14" t="s">
        <v>184</v>
      </c>
    </row>
    <row r="6" spans="2:5" x14ac:dyDescent="0.25">
      <c r="B6" s="20" t="s">
        <v>0</v>
      </c>
      <c r="C6" s="77" t="s">
        <v>185</v>
      </c>
      <c r="D6" s="20" t="s">
        <v>64</v>
      </c>
      <c r="E6" s="20" t="s">
        <v>186</v>
      </c>
    </row>
    <row r="7" spans="2:5" x14ac:dyDescent="0.25">
      <c r="B7" s="78" t="s">
        <v>187</v>
      </c>
      <c r="C7" s="14" t="s">
        <v>188</v>
      </c>
      <c r="D7" s="78"/>
      <c r="E7" s="78"/>
    </row>
    <row r="8" spans="2:5" x14ac:dyDescent="0.25">
      <c r="B8" s="78"/>
      <c r="C8" s="14"/>
      <c r="D8" s="78"/>
      <c r="E8" s="78"/>
    </row>
    <row r="9" spans="2:5" x14ac:dyDescent="0.25">
      <c r="B9" s="79">
        <v>1</v>
      </c>
      <c r="C9" t="s">
        <v>189</v>
      </c>
      <c r="D9" s="46" t="s">
        <v>190</v>
      </c>
      <c r="E9" s="80">
        <v>1</v>
      </c>
    </row>
    <row r="10" spans="2:5" x14ac:dyDescent="0.25">
      <c r="B10" s="79">
        <v>2</v>
      </c>
      <c r="C10" t="s">
        <v>191</v>
      </c>
      <c r="D10" s="46" t="s">
        <v>192</v>
      </c>
      <c r="E10" s="81">
        <v>68000</v>
      </c>
    </row>
    <row r="11" spans="2:5" x14ac:dyDescent="0.25">
      <c r="B11" s="79">
        <v>3</v>
      </c>
      <c r="C11" s="78" t="s">
        <v>193</v>
      </c>
      <c r="D11" s="46"/>
      <c r="E11" s="81"/>
    </row>
    <row r="12" spans="2:5" x14ac:dyDescent="0.25">
      <c r="B12" s="46" t="s">
        <v>194</v>
      </c>
      <c r="C12" s="78" t="s">
        <v>195</v>
      </c>
      <c r="D12" s="46"/>
      <c r="E12" s="81"/>
    </row>
    <row r="13" spans="2:5" x14ac:dyDescent="0.25">
      <c r="B13" s="46"/>
      <c r="C13" s="82" t="s">
        <v>196</v>
      </c>
      <c r="D13" s="46"/>
      <c r="E13" s="81"/>
    </row>
    <row r="14" spans="2:5" x14ac:dyDescent="0.25">
      <c r="B14" s="46"/>
      <c r="C14" s="83" t="s">
        <v>197</v>
      </c>
      <c r="D14" s="46"/>
      <c r="E14" s="81"/>
    </row>
    <row r="15" spans="2:5" x14ac:dyDescent="0.25">
      <c r="B15" s="46"/>
      <c r="C15" s="14" t="s">
        <v>198</v>
      </c>
      <c r="D15" s="46"/>
      <c r="E15" s="81"/>
    </row>
    <row r="16" spans="2:5" x14ac:dyDescent="0.25">
      <c r="B16" s="78"/>
      <c r="C16" s="14" t="s">
        <v>199</v>
      </c>
      <c r="D16" s="46"/>
      <c r="E16" s="81"/>
    </row>
    <row r="17" spans="2:9" x14ac:dyDescent="0.25">
      <c r="B17" s="78"/>
      <c r="C17" s="14"/>
      <c r="D17" s="46"/>
      <c r="E17" s="81"/>
    </row>
    <row r="18" spans="2:9" x14ac:dyDescent="0.25">
      <c r="B18" s="78"/>
      <c r="C18" s="14" t="s">
        <v>291</v>
      </c>
      <c r="D18" s="46" t="s">
        <v>293</v>
      </c>
      <c r="E18" s="81" t="s">
        <v>292</v>
      </c>
    </row>
    <row r="19" spans="2:9" x14ac:dyDescent="0.25">
      <c r="B19" s="78"/>
      <c r="C19" s="14" t="s">
        <v>294</v>
      </c>
      <c r="D19" s="46" t="s">
        <v>293</v>
      </c>
      <c r="E19" s="81">
        <v>2730</v>
      </c>
    </row>
    <row r="20" spans="2:9" x14ac:dyDescent="0.25">
      <c r="B20" s="78"/>
      <c r="C20" s="14" t="s">
        <v>296</v>
      </c>
      <c r="D20" s="46" t="s">
        <v>295</v>
      </c>
      <c r="E20" s="81">
        <v>1053</v>
      </c>
    </row>
    <row r="21" spans="2:9" x14ac:dyDescent="0.25">
      <c r="B21" s="78" t="s">
        <v>200</v>
      </c>
      <c r="C21" t="s">
        <v>201</v>
      </c>
      <c r="D21" s="46"/>
      <c r="E21" s="81"/>
    </row>
    <row r="22" spans="2:9" x14ac:dyDescent="0.25">
      <c r="B22" s="46">
        <v>4</v>
      </c>
      <c r="C22" t="s">
        <v>72</v>
      </c>
      <c r="D22" s="46" t="s">
        <v>202</v>
      </c>
      <c r="E22" s="46">
        <v>25</v>
      </c>
    </row>
    <row r="23" spans="2:9" x14ac:dyDescent="0.25">
      <c r="B23" s="46">
        <v>5</v>
      </c>
      <c r="C23" t="s">
        <v>75</v>
      </c>
      <c r="D23" s="46" t="s">
        <v>76</v>
      </c>
      <c r="E23" s="46">
        <v>4</v>
      </c>
    </row>
    <row r="24" spans="2:9" x14ac:dyDescent="0.25">
      <c r="B24" s="46">
        <v>6</v>
      </c>
      <c r="C24" t="s">
        <v>85</v>
      </c>
      <c r="D24" s="46" t="s">
        <v>76</v>
      </c>
      <c r="E24" s="46">
        <v>4</v>
      </c>
    </row>
    <row r="25" spans="2:9" x14ac:dyDescent="0.25">
      <c r="B25" s="46">
        <v>7</v>
      </c>
      <c r="C25" t="s">
        <v>203</v>
      </c>
      <c r="D25" s="46" t="s">
        <v>190</v>
      </c>
      <c r="E25" s="46">
        <v>30</v>
      </c>
    </row>
    <row r="26" spans="2:9" x14ac:dyDescent="0.25">
      <c r="B26" s="46">
        <v>8</v>
      </c>
      <c r="C26" t="s">
        <v>204</v>
      </c>
      <c r="D26" s="46" t="s">
        <v>205</v>
      </c>
      <c r="E26" s="81">
        <v>5000</v>
      </c>
    </row>
    <row r="27" spans="2:9" x14ac:dyDescent="0.25">
      <c r="B27" s="46">
        <v>6</v>
      </c>
      <c r="C27" t="s">
        <v>206</v>
      </c>
      <c r="D27" s="46" t="s">
        <v>207</v>
      </c>
      <c r="E27" s="46">
        <v>7</v>
      </c>
    </row>
    <row r="28" spans="2:9" x14ac:dyDescent="0.25">
      <c r="B28" s="46">
        <v>7</v>
      </c>
      <c r="C28" t="s">
        <v>208</v>
      </c>
      <c r="D28" s="46" t="s">
        <v>209</v>
      </c>
      <c r="E28" s="84">
        <v>4500000</v>
      </c>
      <c r="F28">
        <v>150</v>
      </c>
      <c r="G28">
        <v>30000</v>
      </c>
      <c r="H28" s="1">
        <f>F28*G28</f>
        <v>4500000</v>
      </c>
      <c r="I28">
        <f>H28/10^5</f>
        <v>45</v>
      </c>
    </row>
    <row r="29" spans="2:9" x14ac:dyDescent="0.25">
      <c r="B29" s="46">
        <v>8</v>
      </c>
      <c r="C29" t="s">
        <v>210</v>
      </c>
      <c r="D29" s="46" t="s">
        <v>76</v>
      </c>
      <c r="E29" s="46">
        <v>8</v>
      </c>
    </row>
    <row r="30" spans="2:9" x14ac:dyDescent="0.25">
      <c r="B30" s="46">
        <v>9</v>
      </c>
      <c r="C30" t="s">
        <v>211</v>
      </c>
      <c r="D30" s="46" t="s">
        <v>209</v>
      </c>
      <c r="E30" s="49">
        <v>3300000</v>
      </c>
      <c r="F30">
        <v>150</v>
      </c>
      <c r="G30">
        <v>22000</v>
      </c>
      <c r="H30" s="1">
        <f>F30*G30</f>
        <v>3300000</v>
      </c>
      <c r="I30">
        <f>H30/10^5</f>
        <v>33</v>
      </c>
    </row>
    <row r="31" spans="2:9" x14ac:dyDescent="0.25">
      <c r="B31" s="46">
        <v>10</v>
      </c>
      <c r="C31" t="s">
        <v>212</v>
      </c>
      <c r="D31" s="46" t="s">
        <v>76</v>
      </c>
      <c r="E31" s="46">
        <v>10</v>
      </c>
    </row>
    <row r="32" spans="2:9" x14ac:dyDescent="0.25">
      <c r="B32" s="46">
        <v>11</v>
      </c>
      <c r="C32" t="s">
        <v>213</v>
      </c>
      <c r="D32" s="46" t="s">
        <v>76</v>
      </c>
      <c r="E32" s="46">
        <v>11</v>
      </c>
    </row>
    <row r="33" spans="2:6" x14ac:dyDescent="0.25">
      <c r="B33" s="46">
        <v>12</v>
      </c>
      <c r="C33" t="s">
        <v>214</v>
      </c>
      <c r="D33" s="46" t="s">
        <v>76</v>
      </c>
      <c r="E33" s="46">
        <v>15</v>
      </c>
    </row>
    <row r="34" spans="2:6" ht="30" x14ac:dyDescent="0.25">
      <c r="B34" s="85">
        <v>13</v>
      </c>
      <c r="C34" s="86" t="s">
        <v>215</v>
      </c>
      <c r="D34" s="85" t="s">
        <v>76</v>
      </c>
      <c r="E34" s="87">
        <v>1.4999999999999999E-2</v>
      </c>
      <c r="F34" s="88"/>
    </row>
    <row r="35" spans="2:6" x14ac:dyDescent="0.25">
      <c r="B35" s="89">
        <v>14</v>
      </c>
      <c r="C35" s="12" t="s">
        <v>216</v>
      </c>
      <c r="D35" s="89" t="s">
        <v>76</v>
      </c>
      <c r="E35" s="90">
        <v>1.4999999999999999E-2</v>
      </c>
      <c r="F35" s="88"/>
    </row>
    <row r="36" spans="2:6" x14ac:dyDescent="0.25">
      <c r="B36" s="89">
        <v>15</v>
      </c>
      <c r="C36" s="12" t="s">
        <v>287</v>
      </c>
      <c r="D36" s="89" t="s">
        <v>207</v>
      </c>
      <c r="E36" s="89">
        <v>7</v>
      </c>
    </row>
    <row r="37" spans="2:6" x14ac:dyDescent="0.25">
      <c r="B37" s="46">
        <v>16</v>
      </c>
      <c r="C37" t="s">
        <v>217</v>
      </c>
      <c r="D37" s="46" t="s">
        <v>76</v>
      </c>
      <c r="E37" s="46">
        <v>9</v>
      </c>
    </row>
    <row r="38" spans="2:6" x14ac:dyDescent="0.25">
      <c r="B38" s="67">
        <v>17</v>
      </c>
      <c r="C38" s="68" t="s">
        <v>218</v>
      </c>
      <c r="D38" s="67"/>
      <c r="E38" s="67"/>
    </row>
    <row r="39" spans="2:6" x14ac:dyDescent="0.25">
      <c r="B39" s="46"/>
      <c r="C39" s="91"/>
      <c r="D39" s="92"/>
      <c r="E39" s="92"/>
    </row>
    <row r="40" spans="2:6" x14ac:dyDescent="0.25">
      <c r="B40" s="93" t="s">
        <v>219</v>
      </c>
      <c r="C40" s="48" t="s">
        <v>220</v>
      </c>
      <c r="D40" s="46"/>
      <c r="E40" s="46"/>
    </row>
    <row r="41" spans="2:6" x14ac:dyDescent="0.25">
      <c r="B41" s="79"/>
      <c r="C41" s="45"/>
      <c r="D41" s="46"/>
      <c r="E41" s="46"/>
    </row>
    <row r="42" spans="2:6" x14ac:dyDescent="0.25">
      <c r="B42" s="94">
        <v>18</v>
      </c>
      <c r="C42" s="45" t="s">
        <v>221</v>
      </c>
      <c r="D42" s="46"/>
      <c r="E42" s="46"/>
    </row>
    <row r="43" spans="2:6" x14ac:dyDescent="0.25">
      <c r="B43" s="79"/>
      <c r="C43" s="45"/>
      <c r="D43" s="95"/>
      <c r="E43" s="46"/>
    </row>
    <row r="44" spans="2:6" x14ac:dyDescent="0.25">
      <c r="B44" s="46">
        <v>19</v>
      </c>
      <c r="C44" s="45" t="s">
        <v>222</v>
      </c>
      <c r="D44" s="46"/>
      <c r="E44" s="46"/>
    </row>
    <row r="45" spans="2:6" x14ac:dyDescent="0.25">
      <c r="B45" s="46"/>
      <c r="C45" s="45" t="s">
        <v>223</v>
      </c>
      <c r="D45" s="46" t="s">
        <v>288</v>
      </c>
      <c r="E45" s="95"/>
    </row>
    <row r="46" spans="2:6" x14ac:dyDescent="0.25">
      <c r="B46" s="46">
        <v>20</v>
      </c>
      <c r="C46" s="45" t="s">
        <v>224</v>
      </c>
      <c r="D46" s="46" t="s">
        <v>290</v>
      </c>
      <c r="E46" s="46">
        <v>3</v>
      </c>
    </row>
    <row r="47" spans="2:6" x14ac:dyDescent="0.25">
      <c r="B47" s="46">
        <v>21</v>
      </c>
      <c r="C47" s="45" t="s">
        <v>225</v>
      </c>
      <c r="D47" s="46" t="s">
        <v>289</v>
      </c>
      <c r="E47" s="46"/>
    </row>
    <row r="48" spans="2:6" x14ac:dyDescent="0.25">
      <c r="B48" s="67"/>
      <c r="C48" s="66"/>
      <c r="D48" s="67"/>
      <c r="E48" s="96"/>
    </row>
    <row r="49" spans="2:5" x14ac:dyDescent="0.25">
      <c r="B49" s="92"/>
      <c r="C49" s="91"/>
      <c r="D49" s="97"/>
      <c r="E49" s="98"/>
    </row>
    <row r="50" spans="2:5" x14ac:dyDescent="0.25">
      <c r="B50" s="78" t="s">
        <v>226</v>
      </c>
      <c r="C50" s="48" t="s">
        <v>227</v>
      </c>
      <c r="E50" s="47"/>
    </row>
    <row r="51" spans="2:5" x14ac:dyDescent="0.25">
      <c r="B51" s="46"/>
      <c r="C51" s="45"/>
      <c r="E51" s="47"/>
    </row>
    <row r="52" spans="2:5" x14ac:dyDescent="0.25">
      <c r="B52" s="79">
        <v>19</v>
      </c>
      <c r="C52" s="45" t="s">
        <v>228</v>
      </c>
      <c r="E52" s="47"/>
    </row>
    <row r="53" spans="2:5" x14ac:dyDescent="0.25">
      <c r="B53" s="79">
        <v>20</v>
      </c>
      <c r="C53" s="45" t="s">
        <v>229</v>
      </c>
      <c r="E53" s="47"/>
    </row>
    <row r="54" spans="2:5" x14ac:dyDescent="0.25">
      <c r="B54" s="99">
        <v>21</v>
      </c>
      <c r="C54" s="66" t="s">
        <v>230</v>
      </c>
      <c r="D54" s="68"/>
      <c r="E54" s="69"/>
    </row>
    <row r="55" spans="2:5" x14ac:dyDescent="0.25">
      <c r="B55" s="92"/>
      <c r="C55" s="91"/>
      <c r="D55" s="97"/>
      <c r="E55" s="98"/>
    </row>
    <row r="56" spans="2:5" x14ac:dyDescent="0.25">
      <c r="B56" s="78" t="s">
        <v>231</v>
      </c>
      <c r="C56" s="48" t="s">
        <v>232</v>
      </c>
      <c r="E56" s="47"/>
    </row>
    <row r="57" spans="2:5" x14ac:dyDescent="0.25">
      <c r="B57" s="46"/>
      <c r="C57" s="45"/>
      <c r="E57" s="47"/>
    </row>
    <row r="58" spans="2:5" ht="28.5" customHeight="1" x14ac:dyDescent="0.25">
      <c r="B58" s="100">
        <v>22</v>
      </c>
      <c r="C58" s="134" t="s">
        <v>355</v>
      </c>
      <c r="D58" s="135"/>
      <c r="E58" s="136"/>
    </row>
    <row r="59" spans="2:5" ht="28.5" customHeight="1" x14ac:dyDescent="0.25">
      <c r="B59" s="101">
        <v>23</v>
      </c>
      <c r="C59" s="134" t="s">
        <v>356</v>
      </c>
      <c r="D59" s="135"/>
      <c r="E59" s="136"/>
    </row>
  </sheetData>
  <mergeCells count="2">
    <mergeCell ref="C58:E58"/>
    <mergeCell ref="C59:E5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148"/>
  <sheetViews>
    <sheetView topLeftCell="A136" workbookViewId="0">
      <selection activeCell="H141" sqref="H141"/>
    </sheetView>
  </sheetViews>
  <sheetFormatPr defaultRowHeight="15" x14ac:dyDescent="0.25"/>
  <cols>
    <col min="2" max="2" width="3.7109375" customWidth="1"/>
    <col min="3" max="3" width="10.140625" customWidth="1"/>
    <col min="4" max="4" width="10.85546875" customWidth="1"/>
    <col min="5" max="5" width="8.7109375" customWidth="1"/>
    <col min="6" max="6" width="10.7109375" customWidth="1"/>
    <col min="7" max="7" width="8.7109375" customWidth="1"/>
    <col min="8" max="8" width="12.140625" customWidth="1"/>
    <col min="9" max="9" width="10.85546875" customWidth="1"/>
    <col min="10" max="11" width="8.7109375" customWidth="1"/>
  </cols>
  <sheetData>
    <row r="1" spans="3:16" x14ac:dyDescent="0.25">
      <c r="F1" t="s">
        <v>288</v>
      </c>
    </row>
    <row r="2" spans="3:16" x14ac:dyDescent="0.25">
      <c r="F2" t="s">
        <v>289</v>
      </c>
    </row>
    <row r="4" spans="3:16" x14ac:dyDescent="0.25">
      <c r="F4" t="s">
        <v>121</v>
      </c>
      <c r="G4" t="s">
        <v>241</v>
      </c>
      <c r="H4" t="s">
        <v>242</v>
      </c>
      <c r="I4" t="s">
        <v>243</v>
      </c>
      <c r="J4" t="s">
        <v>126</v>
      </c>
      <c r="K4" t="s">
        <v>127</v>
      </c>
      <c r="L4" t="s">
        <v>244</v>
      </c>
      <c r="M4" t="s">
        <v>129</v>
      </c>
      <c r="N4" t="s">
        <v>130</v>
      </c>
      <c r="O4" t="s">
        <v>131</v>
      </c>
      <c r="P4" t="s">
        <v>33</v>
      </c>
    </row>
    <row r="6" spans="3:16" x14ac:dyDescent="0.25">
      <c r="C6" t="s">
        <v>347</v>
      </c>
      <c r="G6" s="2">
        <f>G19</f>
        <v>70.16</v>
      </c>
      <c r="H6" s="2">
        <f>G20</f>
        <v>118.27999999999999</v>
      </c>
      <c r="I6" s="2">
        <f>G21</f>
        <v>102.84</v>
      </c>
      <c r="J6" s="2">
        <f>G22</f>
        <v>85.56</v>
      </c>
      <c r="K6" s="2">
        <f>G23</f>
        <v>68.319999999999993</v>
      </c>
      <c r="L6" s="2">
        <f>G24</f>
        <v>51.099999999999994</v>
      </c>
      <c r="M6" s="2">
        <f>G25</f>
        <v>33.900000000000006</v>
      </c>
      <c r="N6" s="2">
        <f>G26</f>
        <v>16.579999999999998</v>
      </c>
      <c r="O6" s="2">
        <f>G27</f>
        <v>1.8199999999999998</v>
      </c>
    </row>
    <row r="7" spans="3:16" x14ac:dyDescent="0.25">
      <c r="C7" t="s">
        <v>349</v>
      </c>
      <c r="G7" s="2">
        <f>G46+G47+G48</f>
        <v>30.119999999999997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  <row r="8" spans="3:16" x14ac:dyDescent="0.25">
      <c r="C8" t="s">
        <v>350</v>
      </c>
      <c r="G8" s="2">
        <f>G6-G7</f>
        <v>40.04</v>
      </c>
      <c r="H8" s="2">
        <f t="shared" ref="H8:O8" si="0">H6-H7</f>
        <v>118.27999999999999</v>
      </c>
      <c r="I8" s="2">
        <f t="shared" si="0"/>
        <v>102.84</v>
      </c>
      <c r="J8" s="2">
        <f t="shared" si="0"/>
        <v>85.56</v>
      </c>
      <c r="K8" s="2">
        <f t="shared" si="0"/>
        <v>68.319999999999993</v>
      </c>
      <c r="L8" s="2">
        <f t="shared" si="0"/>
        <v>51.099999999999994</v>
      </c>
      <c r="M8" s="2">
        <f t="shared" si="0"/>
        <v>33.900000000000006</v>
      </c>
      <c r="N8" s="2">
        <f t="shared" si="0"/>
        <v>16.579999999999998</v>
      </c>
      <c r="O8" s="2">
        <f t="shared" si="0"/>
        <v>1.8199999999999998</v>
      </c>
    </row>
    <row r="10" spans="3:16" x14ac:dyDescent="0.25">
      <c r="C10" t="s">
        <v>236</v>
      </c>
      <c r="G10" s="2">
        <f>F19</f>
        <v>1341.875</v>
      </c>
      <c r="H10" s="2">
        <f>G12</f>
        <v>1341.875</v>
      </c>
      <c r="I10" s="2">
        <f t="shared" ref="I10:O10" si="1">H12</f>
        <v>1230.085</v>
      </c>
      <c r="J10" s="2">
        <f t="shared" si="1"/>
        <v>1038.4449999999999</v>
      </c>
      <c r="K10" s="2">
        <f t="shared" si="1"/>
        <v>846.80499999999995</v>
      </c>
      <c r="L10" s="2">
        <f t="shared" si="1"/>
        <v>655.16499999999996</v>
      </c>
      <c r="M10" s="2">
        <f t="shared" si="1"/>
        <v>463.52499999999998</v>
      </c>
      <c r="N10" s="2">
        <f t="shared" si="1"/>
        <v>271.88499999999999</v>
      </c>
      <c r="O10" s="2">
        <f t="shared" si="1"/>
        <v>80.244999999999976</v>
      </c>
      <c r="P10" s="2">
        <f>G10</f>
        <v>1341.875</v>
      </c>
    </row>
    <row r="11" spans="3:16" x14ac:dyDescent="0.25">
      <c r="C11" t="s">
        <v>348</v>
      </c>
      <c r="G11" s="2">
        <f>H19</f>
        <v>0</v>
      </c>
      <c r="H11" s="2">
        <f>H20</f>
        <v>111.79</v>
      </c>
      <c r="I11" s="2">
        <f>H21</f>
        <v>191.64000000000001</v>
      </c>
      <c r="J11" s="2">
        <f>H22</f>
        <v>191.64000000000001</v>
      </c>
      <c r="K11" s="2">
        <f>H23</f>
        <v>191.64000000000001</v>
      </c>
      <c r="L11" s="2">
        <f>H24</f>
        <v>191.64000000000001</v>
      </c>
      <c r="M11" s="2">
        <f>H25</f>
        <v>191.64000000000001</v>
      </c>
      <c r="N11" s="2">
        <f>H26</f>
        <v>191.64000000000001</v>
      </c>
      <c r="O11" s="2">
        <f>H27</f>
        <v>80.25</v>
      </c>
      <c r="P11" s="2">
        <f>SUM(G11:O11)</f>
        <v>1341.88</v>
      </c>
    </row>
    <row r="12" spans="3:16" x14ac:dyDescent="0.25">
      <c r="G12" s="2">
        <f>G10-G11</f>
        <v>1341.875</v>
      </c>
      <c r="H12" s="2">
        <f t="shared" ref="H12:P12" si="2">H10-H11</f>
        <v>1230.085</v>
      </c>
      <c r="I12" s="2">
        <f t="shared" si="2"/>
        <v>1038.4449999999999</v>
      </c>
      <c r="J12" s="2">
        <f t="shared" si="2"/>
        <v>846.80499999999995</v>
      </c>
      <c r="K12" s="2">
        <f t="shared" si="2"/>
        <v>655.16499999999996</v>
      </c>
      <c r="L12" s="2">
        <f t="shared" si="2"/>
        <v>463.52499999999998</v>
      </c>
      <c r="M12" s="2">
        <f t="shared" si="2"/>
        <v>271.88499999999999</v>
      </c>
      <c r="N12" s="2">
        <f t="shared" si="2"/>
        <v>80.244999999999976</v>
      </c>
      <c r="O12" s="1">
        <f t="shared" si="2"/>
        <v>-5.0000000000238742E-3</v>
      </c>
      <c r="P12" s="2">
        <f t="shared" si="2"/>
        <v>-5.0000000001091394E-3</v>
      </c>
    </row>
    <row r="16" spans="3:16" x14ac:dyDescent="0.25">
      <c r="D16" s="102" t="s">
        <v>193</v>
      </c>
      <c r="F16" s="46" t="s">
        <v>233</v>
      </c>
      <c r="I16" s="14" t="s">
        <v>50</v>
      </c>
      <c r="J16" s="76">
        <v>0.09</v>
      </c>
    </row>
    <row r="17" spans="2:10" ht="30" x14ac:dyDescent="0.25">
      <c r="B17" s="29" t="s">
        <v>0</v>
      </c>
      <c r="C17" s="29" t="s">
        <v>234</v>
      </c>
      <c r="D17" s="104" t="s">
        <v>193</v>
      </c>
      <c r="E17" s="104" t="s">
        <v>235</v>
      </c>
      <c r="F17" s="29" t="s">
        <v>236</v>
      </c>
      <c r="G17" s="29" t="s">
        <v>237</v>
      </c>
      <c r="H17" s="29" t="s">
        <v>238</v>
      </c>
      <c r="I17" s="29" t="s">
        <v>239</v>
      </c>
      <c r="J17" s="29" t="s">
        <v>240</v>
      </c>
    </row>
    <row r="18" spans="2:10" x14ac:dyDescent="0.25">
      <c r="B18" s="5">
        <v>1</v>
      </c>
      <c r="C18" s="5" t="s">
        <v>121</v>
      </c>
      <c r="D18" s="46" t="s">
        <v>233</v>
      </c>
      <c r="E18" s="106">
        <f>SUMIFS($E$34:$E$129,$C$34:$C$129,$C18)</f>
        <v>0</v>
      </c>
      <c r="F18" s="1">
        <f>F38</f>
        <v>0</v>
      </c>
      <c r="G18" s="7">
        <f>SUMIFS($G$34:$G$129,$C$34:$C$129,$C18)</f>
        <v>0</v>
      </c>
      <c r="H18" s="7">
        <f>SUMIFS($H$38:$H$141,$C$38:$C$141,$C18)</f>
        <v>0</v>
      </c>
      <c r="I18" s="7">
        <f>SUMIFS($I$34:$I$129,$C$34:$C$129,$C18)</f>
        <v>0</v>
      </c>
      <c r="J18" s="2">
        <f>F18+G18-H18-I18</f>
        <v>0</v>
      </c>
    </row>
    <row r="19" spans="2:10" x14ac:dyDescent="0.25">
      <c r="B19" s="5">
        <v>2</v>
      </c>
      <c r="C19" s="5" t="s">
        <v>241</v>
      </c>
      <c r="D19" s="46" t="s">
        <v>233</v>
      </c>
      <c r="E19" s="106">
        <f>SUMIFS($E$46:$E$141,$C$46:$C$141,$C19)</f>
        <v>212</v>
      </c>
      <c r="F19" s="1">
        <f>F46</f>
        <v>1341.875</v>
      </c>
      <c r="G19" s="7">
        <f>SUMIFS($G$46:$G$141,$C$46:$C$141,$C19)</f>
        <v>70.16</v>
      </c>
      <c r="H19" s="7">
        <f>SUMIFS($H$46:$H$141,$C$46:$C$141,$C19)</f>
        <v>0</v>
      </c>
      <c r="I19" s="7">
        <f>SUMIFS($I$46:$I$141,$C$46:$C$141,$C19)</f>
        <v>70.16</v>
      </c>
      <c r="J19" s="2">
        <f t="shared" ref="J19:J27" si="3">F19+G19-H19-I19</f>
        <v>1341.875</v>
      </c>
    </row>
    <row r="20" spans="2:10" x14ac:dyDescent="0.25">
      <c r="B20" s="5">
        <v>3</v>
      </c>
      <c r="C20" s="5" t="s">
        <v>242</v>
      </c>
      <c r="D20" s="46" t="s">
        <v>233</v>
      </c>
      <c r="E20" s="106">
        <f t="shared" ref="E20:E27" si="4">SUMIFS($E$46:$E$141,$C$46:$C$141,$C20)</f>
        <v>365</v>
      </c>
      <c r="F20" s="1">
        <f t="shared" ref="F20:F27" si="5">J19</f>
        <v>1341.875</v>
      </c>
      <c r="G20" s="7">
        <f t="shared" ref="G20:G27" si="6">SUMIFS($G$46:$G$141,$C$46:$C$141,$C20)</f>
        <v>118.27999999999999</v>
      </c>
      <c r="H20" s="7">
        <f t="shared" ref="H20:H27" si="7">SUMIFS($H$46:$H$141,$C$46:$C$141,$C20)</f>
        <v>111.79</v>
      </c>
      <c r="I20" s="7">
        <f t="shared" ref="I20:I27" si="8">SUMIFS($I$46:$I$141,$C$46:$C$141,$C20)</f>
        <v>118.27999999999999</v>
      </c>
      <c r="J20" s="2">
        <f t="shared" si="3"/>
        <v>1230.085</v>
      </c>
    </row>
    <row r="21" spans="2:10" x14ac:dyDescent="0.25">
      <c r="B21" s="5">
        <v>4</v>
      </c>
      <c r="C21" s="5" t="s">
        <v>243</v>
      </c>
      <c r="D21" s="46" t="s">
        <v>233</v>
      </c>
      <c r="E21" s="106">
        <f t="shared" si="4"/>
        <v>366</v>
      </c>
      <c r="F21" s="1">
        <f t="shared" si="5"/>
        <v>1230.085</v>
      </c>
      <c r="G21" s="7">
        <f t="shared" si="6"/>
        <v>102.84</v>
      </c>
      <c r="H21" s="7">
        <f t="shared" si="7"/>
        <v>191.64000000000001</v>
      </c>
      <c r="I21" s="7">
        <f t="shared" si="8"/>
        <v>102.84</v>
      </c>
      <c r="J21" s="2">
        <f t="shared" si="3"/>
        <v>1038.4449999999999</v>
      </c>
    </row>
    <row r="22" spans="2:10" x14ac:dyDescent="0.25">
      <c r="B22" s="5">
        <v>5</v>
      </c>
      <c r="C22" s="5" t="s">
        <v>126</v>
      </c>
      <c r="D22" s="46" t="s">
        <v>233</v>
      </c>
      <c r="E22" s="106">
        <f t="shared" si="4"/>
        <v>365</v>
      </c>
      <c r="F22" s="1">
        <f t="shared" si="5"/>
        <v>1038.4449999999999</v>
      </c>
      <c r="G22" s="7">
        <f t="shared" si="6"/>
        <v>85.56</v>
      </c>
      <c r="H22" s="7">
        <f t="shared" si="7"/>
        <v>191.64000000000001</v>
      </c>
      <c r="I22" s="7">
        <f t="shared" si="8"/>
        <v>85.56</v>
      </c>
      <c r="J22" s="2">
        <f t="shared" si="3"/>
        <v>846.80499999999984</v>
      </c>
    </row>
    <row r="23" spans="2:10" x14ac:dyDescent="0.25">
      <c r="B23" s="5">
        <v>6</v>
      </c>
      <c r="C23" s="5" t="s">
        <v>127</v>
      </c>
      <c r="D23" s="46" t="s">
        <v>233</v>
      </c>
      <c r="E23" s="106">
        <f t="shared" si="4"/>
        <v>365</v>
      </c>
      <c r="F23" s="1">
        <f t="shared" si="5"/>
        <v>846.80499999999984</v>
      </c>
      <c r="G23" s="7">
        <f t="shared" si="6"/>
        <v>68.319999999999993</v>
      </c>
      <c r="H23" s="7">
        <f t="shared" si="7"/>
        <v>191.64000000000001</v>
      </c>
      <c r="I23" s="7">
        <f t="shared" si="8"/>
        <v>68.319999999999993</v>
      </c>
      <c r="J23" s="2">
        <f t="shared" si="3"/>
        <v>655.16499999999974</v>
      </c>
    </row>
    <row r="24" spans="2:10" x14ac:dyDescent="0.25">
      <c r="B24" s="5">
        <v>7</v>
      </c>
      <c r="C24" s="5" t="s">
        <v>244</v>
      </c>
      <c r="D24" s="46" t="s">
        <v>233</v>
      </c>
      <c r="E24" s="106">
        <f t="shared" si="4"/>
        <v>365</v>
      </c>
      <c r="F24" s="1">
        <f t="shared" si="5"/>
        <v>655.16499999999974</v>
      </c>
      <c r="G24" s="7">
        <f t="shared" si="6"/>
        <v>51.099999999999994</v>
      </c>
      <c r="H24" s="7">
        <f t="shared" si="7"/>
        <v>191.64000000000001</v>
      </c>
      <c r="I24" s="7">
        <f t="shared" si="8"/>
        <v>51.099999999999994</v>
      </c>
      <c r="J24" s="2">
        <f t="shared" si="3"/>
        <v>463.52499999999975</v>
      </c>
    </row>
    <row r="25" spans="2:10" x14ac:dyDescent="0.25">
      <c r="B25" s="5">
        <v>8</v>
      </c>
      <c r="C25" s="5" t="s">
        <v>129</v>
      </c>
      <c r="D25" s="46" t="s">
        <v>233</v>
      </c>
      <c r="E25" s="106">
        <f t="shared" si="4"/>
        <v>366</v>
      </c>
      <c r="F25" s="1">
        <f t="shared" si="5"/>
        <v>463.52499999999975</v>
      </c>
      <c r="G25" s="7">
        <f t="shared" si="6"/>
        <v>33.900000000000006</v>
      </c>
      <c r="H25" s="7">
        <f t="shared" si="7"/>
        <v>191.64000000000001</v>
      </c>
      <c r="I25" s="7">
        <f t="shared" si="8"/>
        <v>33.900000000000006</v>
      </c>
      <c r="J25" s="2">
        <f t="shared" si="3"/>
        <v>271.88499999999976</v>
      </c>
    </row>
    <row r="26" spans="2:10" x14ac:dyDescent="0.25">
      <c r="B26" s="5">
        <v>9</v>
      </c>
      <c r="C26" s="5" t="s">
        <v>130</v>
      </c>
      <c r="D26" s="46" t="s">
        <v>233</v>
      </c>
      <c r="E26" s="106">
        <f t="shared" si="4"/>
        <v>365</v>
      </c>
      <c r="F26" s="2">
        <f t="shared" si="5"/>
        <v>271.88499999999976</v>
      </c>
      <c r="G26" s="7">
        <f t="shared" si="6"/>
        <v>16.579999999999998</v>
      </c>
      <c r="H26" s="7">
        <f t="shared" si="7"/>
        <v>191.64000000000001</v>
      </c>
      <c r="I26" s="7">
        <f t="shared" si="8"/>
        <v>16.579999999999998</v>
      </c>
      <c r="J26" s="2">
        <f t="shared" si="3"/>
        <v>80.244999999999735</v>
      </c>
    </row>
    <row r="27" spans="2:10" x14ac:dyDescent="0.25">
      <c r="B27" s="36">
        <v>10</v>
      </c>
      <c r="C27" s="5" t="s">
        <v>131</v>
      </c>
      <c r="D27" s="46" t="s">
        <v>233</v>
      </c>
      <c r="E27" s="106">
        <f t="shared" si="4"/>
        <v>153</v>
      </c>
      <c r="F27" s="2">
        <f t="shared" si="5"/>
        <v>80.244999999999735</v>
      </c>
      <c r="G27" s="7">
        <f t="shared" si="6"/>
        <v>1.8199999999999998</v>
      </c>
      <c r="H27" s="7">
        <f t="shared" si="7"/>
        <v>80.25</v>
      </c>
      <c r="I27" s="7">
        <f t="shared" si="8"/>
        <v>1.8199999999999998</v>
      </c>
      <c r="J27" s="2">
        <f t="shared" si="3"/>
        <v>-5.0000000002721201E-3</v>
      </c>
    </row>
    <row r="28" spans="2:10" x14ac:dyDescent="0.25">
      <c r="E28" s="6">
        <f>SUM(E18:E27)</f>
        <v>2922</v>
      </c>
      <c r="G28" s="13">
        <f>SUM(G18:G27)</f>
        <v>548.56000000000006</v>
      </c>
      <c r="H28" s="13">
        <f t="shared" ref="H28:I28" si="9">SUM(H18:H27)</f>
        <v>1341.88</v>
      </c>
      <c r="I28" s="13">
        <f t="shared" si="9"/>
        <v>548.56000000000006</v>
      </c>
    </row>
    <row r="32" spans="2:10" x14ac:dyDescent="0.25">
      <c r="D32" s="102" t="s">
        <v>193</v>
      </c>
      <c r="F32" s="46" t="s">
        <v>233</v>
      </c>
      <c r="I32" s="14" t="s">
        <v>50</v>
      </c>
      <c r="J32" s="76">
        <v>0.09</v>
      </c>
    </row>
    <row r="33" spans="2:10" ht="30" x14ac:dyDescent="0.25">
      <c r="B33" s="28" t="s">
        <v>0</v>
      </c>
      <c r="C33" s="28" t="s">
        <v>234</v>
      </c>
      <c r="D33" s="107" t="s">
        <v>245</v>
      </c>
      <c r="E33" s="107" t="s">
        <v>235</v>
      </c>
      <c r="F33" s="29" t="s">
        <v>236</v>
      </c>
      <c r="G33" s="29" t="s">
        <v>237</v>
      </c>
      <c r="H33" s="29" t="s">
        <v>238</v>
      </c>
      <c r="I33" s="29" t="s">
        <v>239</v>
      </c>
      <c r="J33" s="29" t="s">
        <v>240</v>
      </c>
    </row>
    <row r="34" spans="2:10" hidden="1" x14ac:dyDescent="0.25">
      <c r="B34" s="115"/>
      <c r="C34" s="115" t="s">
        <v>121</v>
      </c>
      <c r="D34" s="105">
        <v>45536</v>
      </c>
      <c r="E34" s="116"/>
      <c r="F34" s="117"/>
      <c r="G34" s="11"/>
      <c r="H34" s="117"/>
      <c r="I34" s="117"/>
      <c r="J34" s="117"/>
    </row>
    <row r="35" spans="2:10" hidden="1" x14ac:dyDescent="0.25">
      <c r="B35" s="115"/>
      <c r="C35" s="115" t="s">
        <v>121</v>
      </c>
      <c r="D35" s="105">
        <v>45566</v>
      </c>
      <c r="E35" s="116"/>
      <c r="F35" s="118"/>
      <c r="G35" s="11"/>
      <c r="H35" s="117"/>
      <c r="I35" s="117"/>
      <c r="J35" s="117"/>
    </row>
    <row r="36" spans="2:10" hidden="1" x14ac:dyDescent="0.25">
      <c r="B36" s="115"/>
      <c r="C36" s="115" t="s">
        <v>121</v>
      </c>
      <c r="D36" s="105">
        <v>45597</v>
      </c>
      <c r="E36" s="116"/>
      <c r="F36" s="118"/>
      <c r="G36" s="11"/>
      <c r="H36" s="117"/>
      <c r="I36" s="117"/>
      <c r="J36" s="117"/>
    </row>
    <row r="37" spans="2:10" hidden="1" x14ac:dyDescent="0.25">
      <c r="B37" s="115"/>
      <c r="C37" s="115" t="s">
        <v>121</v>
      </c>
      <c r="D37" s="105">
        <v>45627</v>
      </c>
      <c r="E37" s="116"/>
      <c r="F37" s="118"/>
      <c r="G37" s="11"/>
      <c r="H37" s="117"/>
      <c r="I37" s="117"/>
      <c r="J37" s="117"/>
    </row>
    <row r="38" spans="2:10" hidden="1" x14ac:dyDescent="0.25">
      <c r="B38" s="115"/>
      <c r="C38" s="5" t="s">
        <v>121</v>
      </c>
      <c r="D38" s="105">
        <v>45658</v>
      </c>
      <c r="E38" s="106"/>
      <c r="F38" s="8"/>
      <c r="G38" s="5"/>
      <c r="H38" s="11"/>
      <c r="I38" s="5"/>
      <c r="J38" s="5"/>
    </row>
    <row r="39" spans="2:10" hidden="1" x14ac:dyDescent="0.25">
      <c r="B39" s="115"/>
      <c r="C39" s="5" t="s">
        <v>121</v>
      </c>
      <c r="D39" s="105">
        <v>45689</v>
      </c>
      <c r="E39" s="106"/>
      <c r="F39" s="7"/>
      <c r="G39" s="5"/>
      <c r="H39" s="11"/>
      <c r="I39" s="5"/>
      <c r="J39" s="5"/>
    </row>
    <row r="40" spans="2:10" hidden="1" x14ac:dyDescent="0.25">
      <c r="B40" s="115"/>
      <c r="C40" s="5" t="s">
        <v>121</v>
      </c>
      <c r="D40" s="105">
        <v>45717</v>
      </c>
      <c r="E40" s="106"/>
      <c r="F40" s="7"/>
      <c r="G40" s="5"/>
      <c r="H40" s="11"/>
      <c r="I40" s="5"/>
      <c r="J40" s="5"/>
    </row>
    <row r="41" spans="2:10" hidden="1" x14ac:dyDescent="0.25">
      <c r="B41" s="115"/>
      <c r="C41" s="5" t="s">
        <v>241</v>
      </c>
      <c r="D41" s="105">
        <v>45748</v>
      </c>
      <c r="E41" s="106"/>
      <c r="F41" s="7"/>
      <c r="G41" s="5"/>
      <c r="H41" s="11"/>
      <c r="I41" s="5"/>
      <c r="J41" s="5"/>
    </row>
    <row r="42" spans="2:10" hidden="1" x14ac:dyDescent="0.25">
      <c r="B42" s="115"/>
      <c r="C42" s="5" t="s">
        <v>241</v>
      </c>
      <c r="D42" s="105">
        <v>45778</v>
      </c>
      <c r="E42" s="106"/>
      <c r="F42" s="7"/>
      <c r="G42" s="5"/>
      <c r="H42" s="11"/>
      <c r="I42" s="5"/>
      <c r="J42" s="5"/>
    </row>
    <row r="43" spans="2:10" hidden="1" x14ac:dyDescent="0.25">
      <c r="B43" s="115"/>
      <c r="C43" s="5" t="s">
        <v>241</v>
      </c>
      <c r="D43" s="105">
        <v>45809</v>
      </c>
      <c r="E43" s="106"/>
      <c r="F43" s="7"/>
      <c r="G43" s="5"/>
      <c r="H43" s="11"/>
      <c r="I43" s="5"/>
      <c r="J43" s="5"/>
    </row>
    <row r="44" spans="2:10" hidden="1" x14ac:dyDescent="0.25">
      <c r="B44" s="115"/>
      <c r="C44" s="5" t="s">
        <v>241</v>
      </c>
      <c r="D44" s="105">
        <v>45839</v>
      </c>
      <c r="E44" s="106"/>
      <c r="F44" s="7"/>
      <c r="G44" s="5"/>
      <c r="H44" s="7"/>
      <c r="I44" s="5"/>
      <c r="J44" s="5"/>
    </row>
    <row r="45" spans="2:10" hidden="1" x14ac:dyDescent="0.25">
      <c r="B45" s="115"/>
      <c r="C45" s="5" t="s">
        <v>241</v>
      </c>
      <c r="D45" s="105">
        <v>45870</v>
      </c>
      <c r="E45" s="106"/>
      <c r="F45" s="7"/>
      <c r="G45" s="5"/>
      <c r="H45" s="7"/>
      <c r="I45" s="5"/>
      <c r="J45" s="5"/>
    </row>
    <row r="46" spans="2:10" x14ac:dyDescent="0.25">
      <c r="B46" s="115">
        <v>1</v>
      </c>
      <c r="C46" s="5" t="s">
        <v>241</v>
      </c>
      <c r="D46" s="105">
        <v>45901</v>
      </c>
      <c r="E46" s="106">
        <v>30</v>
      </c>
      <c r="F46" s="7">
        <f>'NOIDA-BS'!C17</f>
        <v>1341.875</v>
      </c>
      <c r="G46" s="5">
        <f t="shared" ref="G46:G53" si="10">ROUND(F46*$J$32*E46/365,2)</f>
        <v>9.93</v>
      </c>
      <c r="H46" s="7">
        <f>ROUND($F$44/84,2)</f>
        <v>0</v>
      </c>
      <c r="I46" s="5">
        <f t="shared" ref="I46:I102" si="11">G46</f>
        <v>9.93</v>
      </c>
      <c r="J46" s="5">
        <f t="shared" ref="J46:J102" si="12">F46+G46-H46-I46</f>
        <v>1341.875</v>
      </c>
    </row>
    <row r="47" spans="2:10" x14ac:dyDescent="0.25">
      <c r="B47" s="115">
        <f t="shared" ref="B47:B99" si="13">B46+1</f>
        <v>2</v>
      </c>
      <c r="C47" s="5" t="s">
        <v>241</v>
      </c>
      <c r="D47" s="105">
        <v>45931</v>
      </c>
      <c r="E47" s="106">
        <v>31</v>
      </c>
      <c r="F47" s="7">
        <f t="shared" ref="F47:F103" si="14">J46</f>
        <v>1341.875</v>
      </c>
      <c r="G47" s="5">
        <f t="shared" si="10"/>
        <v>10.26</v>
      </c>
      <c r="H47" s="7">
        <f t="shared" ref="H47:H57" si="15">ROUND($F$44/84,2)</f>
        <v>0</v>
      </c>
      <c r="I47" s="5">
        <f t="shared" si="11"/>
        <v>10.26</v>
      </c>
      <c r="J47" s="5">
        <f t="shared" si="12"/>
        <v>1341.875</v>
      </c>
    </row>
    <row r="48" spans="2:10" x14ac:dyDescent="0.25">
      <c r="B48" s="115">
        <f t="shared" si="13"/>
        <v>3</v>
      </c>
      <c r="C48" s="5" t="s">
        <v>241</v>
      </c>
      <c r="D48" s="105">
        <v>45962</v>
      </c>
      <c r="E48" s="106">
        <v>30</v>
      </c>
      <c r="F48" s="7">
        <f t="shared" si="14"/>
        <v>1341.875</v>
      </c>
      <c r="G48" s="5">
        <f t="shared" si="10"/>
        <v>9.93</v>
      </c>
      <c r="H48" s="7">
        <f t="shared" si="15"/>
        <v>0</v>
      </c>
      <c r="I48" s="5">
        <f t="shared" si="11"/>
        <v>9.93</v>
      </c>
      <c r="J48" s="5">
        <f t="shared" si="12"/>
        <v>1341.875</v>
      </c>
    </row>
    <row r="49" spans="2:10" x14ac:dyDescent="0.25">
      <c r="B49" s="115">
        <f t="shared" si="13"/>
        <v>4</v>
      </c>
      <c r="C49" s="5" t="s">
        <v>241</v>
      </c>
      <c r="D49" s="105">
        <v>45992</v>
      </c>
      <c r="E49" s="106">
        <v>31</v>
      </c>
      <c r="F49" s="7">
        <f t="shared" si="14"/>
        <v>1341.875</v>
      </c>
      <c r="G49" s="5">
        <f t="shared" si="10"/>
        <v>10.26</v>
      </c>
      <c r="H49" s="7">
        <f t="shared" si="15"/>
        <v>0</v>
      </c>
      <c r="I49" s="5">
        <f t="shared" si="11"/>
        <v>10.26</v>
      </c>
      <c r="J49" s="5">
        <f t="shared" si="12"/>
        <v>1341.875</v>
      </c>
    </row>
    <row r="50" spans="2:10" x14ac:dyDescent="0.25">
      <c r="B50" s="115">
        <f t="shared" si="13"/>
        <v>5</v>
      </c>
      <c r="C50" s="5" t="s">
        <v>241</v>
      </c>
      <c r="D50" s="105">
        <v>46023</v>
      </c>
      <c r="E50" s="106">
        <v>31</v>
      </c>
      <c r="F50" s="7">
        <f t="shared" si="14"/>
        <v>1341.875</v>
      </c>
      <c r="G50" s="5">
        <f t="shared" si="10"/>
        <v>10.26</v>
      </c>
      <c r="H50" s="7">
        <f t="shared" si="15"/>
        <v>0</v>
      </c>
      <c r="I50" s="5">
        <f t="shared" si="11"/>
        <v>10.26</v>
      </c>
      <c r="J50" s="5">
        <f t="shared" si="12"/>
        <v>1341.875</v>
      </c>
    </row>
    <row r="51" spans="2:10" x14ac:dyDescent="0.25">
      <c r="B51" s="115">
        <f t="shared" si="13"/>
        <v>6</v>
      </c>
      <c r="C51" s="5" t="s">
        <v>241</v>
      </c>
      <c r="D51" s="105">
        <v>46054</v>
      </c>
      <c r="E51" s="106">
        <v>28</v>
      </c>
      <c r="F51" s="7">
        <f t="shared" si="14"/>
        <v>1341.875</v>
      </c>
      <c r="G51" s="5">
        <f t="shared" si="10"/>
        <v>9.26</v>
      </c>
      <c r="H51" s="7">
        <f t="shared" si="15"/>
        <v>0</v>
      </c>
      <c r="I51" s="5">
        <f t="shared" si="11"/>
        <v>9.26</v>
      </c>
      <c r="J51" s="5">
        <f t="shared" si="12"/>
        <v>1341.875</v>
      </c>
    </row>
    <row r="52" spans="2:10" x14ac:dyDescent="0.25">
      <c r="B52" s="115">
        <f t="shared" si="13"/>
        <v>7</v>
      </c>
      <c r="C52" s="5" t="s">
        <v>241</v>
      </c>
      <c r="D52" s="105">
        <v>46082</v>
      </c>
      <c r="E52" s="106">
        <v>31</v>
      </c>
      <c r="F52" s="7">
        <f t="shared" si="14"/>
        <v>1341.875</v>
      </c>
      <c r="G52" s="5">
        <f t="shared" si="10"/>
        <v>10.26</v>
      </c>
      <c r="H52" s="7">
        <f t="shared" si="15"/>
        <v>0</v>
      </c>
      <c r="I52" s="5">
        <f t="shared" si="11"/>
        <v>10.26</v>
      </c>
      <c r="J52" s="5">
        <f t="shared" si="12"/>
        <v>1341.875</v>
      </c>
    </row>
    <row r="53" spans="2:10" x14ac:dyDescent="0.25">
      <c r="B53" s="115">
        <f t="shared" si="13"/>
        <v>8</v>
      </c>
      <c r="C53" s="5" t="s">
        <v>242</v>
      </c>
      <c r="D53" s="105">
        <v>46113</v>
      </c>
      <c r="E53" s="106">
        <v>30</v>
      </c>
      <c r="F53" s="7">
        <f t="shared" si="14"/>
        <v>1341.875</v>
      </c>
      <c r="G53" s="5">
        <f t="shared" si="10"/>
        <v>9.93</v>
      </c>
      <c r="H53" s="7">
        <f t="shared" si="15"/>
        <v>0</v>
      </c>
      <c r="I53" s="5">
        <f t="shared" si="11"/>
        <v>9.93</v>
      </c>
      <c r="J53" s="5">
        <f t="shared" si="12"/>
        <v>1341.875</v>
      </c>
    </row>
    <row r="54" spans="2:10" x14ac:dyDescent="0.25">
      <c r="B54" s="115">
        <f t="shared" si="13"/>
        <v>9</v>
      </c>
      <c r="C54" s="5" t="s">
        <v>242</v>
      </c>
      <c r="D54" s="105">
        <v>46143</v>
      </c>
      <c r="E54" s="106">
        <v>31</v>
      </c>
      <c r="F54" s="7">
        <f t="shared" si="14"/>
        <v>1341.875</v>
      </c>
      <c r="G54" s="5">
        <f>ROUND(F54*$J$32*E54/365,2)</f>
        <v>10.26</v>
      </c>
      <c r="H54" s="7">
        <f t="shared" si="15"/>
        <v>0</v>
      </c>
      <c r="I54" s="5">
        <f t="shared" si="11"/>
        <v>10.26</v>
      </c>
      <c r="J54" s="5">
        <f t="shared" si="12"/>
        <v>1341.875</v>
      </c>
    </row>
    <row r="55" spans="2:10" x14ac:dyDescent="0.25">
      <c r="B55" s="115">
        <f t="shared" si="13"/>
        <v>10</v>
      </c>
      <c r="C55" s="5" t="s">
        <v>242</v>
      </c>
      <c r="D55" s="105">
        <v>46174</v>
      </c>
      <c r="E55" s="106">
        <v>30</v>
      </c>
      <c r="F55" s="7">
        <f t="shared" si="14"/>
        <v>1341.875</v>
      </c>
      <c r="G55" s="5">
        <f t="shared" ref="G55:G65" si="16">ROUND(F55*$J$32*E55/365,2)</f>
        <v>9.93</v>
      </c>
      <c r="H55" s="7">
        <f t="shared" si="15"/>
        <v>0</v>
      </c>
      <c r="I55" s="5">
        <f t="shared" si="11"/>
        <v>9.93</v>
      </c>
      <c r="J55" s="5">
        <f t="shared" si="12"/>
        <v>1341.875</v>
      </c>
    </row>
    <row r="56" spans="2:10" x14ac:dyDescent="0.25">
      <c r="B56" s="115">
        <f t="shared" si="13"/>
        <v>11</v>
      </c>
      <c r="C56" s="5" t="s">
        <v>242</v>
      </c>
      <c r="D56" s="105">
        <v>46204</v>
      </c>
      <c r="E56" s="106">
        <v>31</v>
      </c>
      <c r="F56" s="7">
        <f t="shared" si="14"/>
        <v>1341.875</v>
      </c>
      <c r="G56" s="5">
        <f t="shared" si="16"/>
        <v>10.26</v>
      </c>
      <c r="H56" s="7">
        <f t="shared" si="15"/>
        <v>0</v>
      </c>
      <c r="I56" s="5">
        <f t="shared" si="11"/>
        <v>10.26</v>
      </c>
      <c r="J56" s="5">
        <f t="shared" si="12"/>
        <v>1341.875</v>
      </c>
    </row>
    <row r="57" spans="2:10" x14ac:dyDescent="0.25">
      <c r="B57" s="115">
        <f t="shared" si="13"/>
        <v>12</v>
      </c>
      <c r="C57" s="5" t="s">
        <v>242</v>
      </c>
      <c r="D57" s="105">
        <v>46235</v>
      </c>
      <c r="E57" s="106">
        <v>31</v>
      </c>
      <c r="F57" s="7">
        <f t="shared" si="14"/>
        <v>1341.875</v>
      </c>
      <c r="G57" s="5">
        <f t="shared" si="16"/>
        <v>10.26</v>
      </c>
      <c r="H57" s="7">
        <f t="shared" si="15"/>
        <v>0</v>
      </c>
      <c r="I57" s="5">
        <f t="shared" si="11"/>
        <v>10.26</v>
      </c>
      <c r="J57" s="5">
        <f t="shared" si="12"/>
        <v>1341.875</v>
      </c>
    </row>
    <row r="58" spans="2:10" x14ac:dyDescent="0.25">
      <c r="B58" s="115">
        <f t="shared" si="13"/>
        <v>13</v>
      </c>
      <c r="C58" s="5" t="s">
        <v>242</v>
      </c>
      <c r="D58" s="105">
        <v>46266</v>
      </c>
      <c r="E58" s="106">
        <v>30</v>
      </c>
      <c r="F58" s="7">
        <f t="shared" si="14"/>
        <v>1341.875</v>
      </c>
      <c r="G58" s="5">
        <f t="shared" si="16"/>
        <v>9.93</v>
      </c>
      <c r="H58" s="5">
        <f>ROUND($F$58/84,2)</f>
        <v>15.97</v>
      </c>
      <c r="I58" s="5">
        <f t="shared" si="11"/>
        <v>9.93</v>
      </c>
      <c r="J58" s="5">
        <f t="shared" si="12"/>
        <v>1325.905</v>
      </c>
    </row>
    <row r="59" spans="2:10" x14ac:dyDescent="0.25">
      <c r="B59" s="115">
        <f t="shared" si="13"/>
        <v>14</v>
      </c>
      <c r="C59" s="5" t="s">
        <v>242</v>
      </c>
      <c r="D59" s="105">
        <v>46296</v>
      </c>
      <c r="E59" s="106">
        <v>31</v>
      </c>
      <c r="F59" s="7">
        <f t="shared" si="14"/>
        <v>1325.905</v>
      </c>
      <c r="G59" s="5">
        <f t="shared" si="16"/>
        <v>10.130000000000001</v>
      </c>
      <c r="H59" s="5">
        <f t="shared" ref="H59:H122" si="17">ROUND($F$58/84,2)</f>
        <v>15.97</v>
      </c>
      <c r="I59" s="5">
        <f t="shared" si="11"/>
        <v>10.130000000000001</v>
      </c>
      <c r="J59" s="5">
        <f t="shared" si="12"/>
        <v>1309.9349999999999</v>
      </c>
    </row>
    <row r="60" spans="2:10" x14ac:dyDescent="0.25">
      <c r="B60" s="115">
        <f t="shared" si="13"/>
        <v>15</v>
      </c>
      <c r="C60" s="5" t="s">
        <v>242</v>
      </c>
      <c r="D60" s="105">
        <v>46327</v>
      </c>
      <c r="E60" s="106">
        <v>30</v>
      </c>
      <c r="F60" s="7">
        <f t="shared" si="14"/>
        <v>1309.9349999999999</v>
      </c>
      <c r="G60" s="5">
        <f t="shared" si="16"/>
        <v>9.69</v>
      </c>
      <c r="H60" s="5">
        <f t="shared" si="17"/>
        <v>15.97</v>
      </c>
      <c r="I60" s="5">
        <f t="shared" si="11"/>
        <v>9.69</v>
      </c>
      <c r="J60" s="5">
        <f t="shared" si="12"/>
        <v>1293.9649999999999</v>
      </c>
    </row>
    <row r="61" spans="2:10" x14ac:dyDescent="0.25">
      <c r="B61" s="115">
        <f t="shared" si="13"/>
        <v>16</v>
      </c>
      <c r="C61" s="5" t="s">
        <v>242</v>
      </c>
      <c r="D61" s="105">
        <v>46357</v>
      </c>
      <c r="E61" s="106">
        <v>31</v>
      </c>
      <c r="F61" s="7">
        <f t="shared" si="14"/>
        <v>1293.9649999999999</v>
      </c>
      <c r="G61" s="5">
        <f t="shared" si="16"/>
        <v>9.89</v>
      </c>
      <c r="H61" s="5">
        <f t="shared" si="17"/>
        <v>15.97</v>
      </c>
      <c r="I61" s="5">
        <f t="shared" si="11"/>
        <v>9.89</v>
      </c>
      <c r="J61" s="5">
        <f t="shared" si="12"/>
        <v>1277.9949999999999</v>
      </c>
    </row>
    <row r="62" spans="2:10" x14ac:dyDescent="0.25">
      <c r="B62" s="115">
        <f t="shared" si="13"/>
        <v>17</v>
      </c>
      <c r="C62" s="5" t="s">
        <v>242</v>
      </c>
      <c r="D62" s="105">
        <v>46388</v>
      </c>
      <c r="E62" s="106">
        <v>31</v>
      </c>
      <c r="F62" s="7">
        <f t="shared" si="14"/>
        <v>1277.9949999999999</v>
      </c>
      <c r="G62" s="5">
        <f t="shared" si="16"/>
        <v>9.77</v>
      </c>
      <c r="H62" s="5">
        <f t="shared" si="17"/>
        <v>15.97</v>
      </c>
      <c r="I62" s="5">
        <f t="shared" si="11"/>
        <v>9.77</v>
      </c>
      <c r="J62" s="5">
        <f t="shared" si="12"/>
        <v>1262.0249999999999</v>
      </c>
    </row>
    <row r="63" spans="2:10" x14ac:dyDescent="0.25">
      <c r="B63" s="115">
        <f t="shared" si="13"/>
        <v>18</v>
      </c>
      <c r="C63" s="5" t="s">
        <v>242</v>
      </c>
      <c r="D63" s="105">
        <v>46419</v>
      </c>
      <c r="E63" s="106">
        <v>28</v>
      </c>
      <c r="F63" s="7">
        <f t="shared" si="14"/>
        <v>1262.0249999999999</v>
      </c>
      <c r="G63" s="5">
        <f t="shared" si="16"/>
        <v>8.7100000000000009</v>
      </c>
      <c r="H63" s="5">
        <f t="shared" si="17"/>
        <v>15.97</v>
      </c>
      <c r="I63" s="5">
        <f t="shared" si="11"/>
        <v>8.7100000000000009</v>
      </c>
      <c r="J63" s="5">
        <f t="shared" si="12"/>
        <v>1246.0549999999998</v>
      </c>
    </row>
    <row r="64" spans="2:10" x14ac:dyDescent="0.25">
      <c r="B64" s="115">
        <f t="shared" si="13"/>
        <v>19</v>
      </c>
      <c r="C64" s="5" t="s">
        <v>242</v>
      </c>
      <c r="D64" s="105">
        <v>46447</v>
      </c>
      <c r="E64" s="106">
        <v>31</v>
      </c>
      <c r="F64" s="7">
        <f t="shared" si="14"/>
        <v>1246.0549999999998</v>
      </c>
      <c r="G64" s="5">
        <f t="shared" si="16"/>
        <v>9.52</v>
      </c>
      <c r="H64" s="5">
        <f t="shared" si="17"/>
        <v>15.97</v>
      </c>
      <c r="I64" s="5">
        <f t="shared" si="11"/>
        <v>9.52</v>
      </c>
      <c r="J64" s="5">
        <f t="shared" si="12"/>
        <v>1230.0849999999998</v>
      </c>
    </row>
    <row r="65" spans="2:10" x14ac:dyDescent="0.25">
      <c r="B65" s="115">
        <f t="shared" si="13"/>
        <v>20</v>
      </c>
      <c r="C65" s="5" t="s">
        <v>243</v>
      </c>
      <c r="D65" s="105">
        <v>46478</v>
      </c>
      <c r="E65" s="106">
        <v>30</v>
      </c>
      <c r="F65" s="7">
        <f t="shared" si="14"/>
        <v>1230.0849999999998</v>
      </c>
      <c r="G65" s="5">
        <f t="shared" si="16"/>
        <v>9.1</v>
      </c>
      <c r="H65" s="5">
        <f t="shared" si="17"/>
        <v>15.97</v>
      </c>
      <c r="I65" s="5">
        <f t="shared" si="11"/>
        <v>9.1</v>
      </c>
      <c r="J65" s="5">
        <f t="shared" si="12"/>
        <v>1214.1149999999998</v>
      </c>
    </row>
    <row r="66" spans="2:10" x14ac:dyDescent="0.25">
      <c r="B66" s="115">
        <f t="shared" si="13"/>
        <v>21</v>
      </c>
      <c r="C66" s="5" t="s">
        <v>243</v>
      </c>
      <c r="D66" s="105">
        <v>46508</v>
      </c>
      <c r="E66" s="106">
        <v>31</v>
      </c>
      <c r="F66" s="7">
        <f t="shared" si="14"/>
        <v>1214.1149999999998</v>
      </c>
      <c r="G66" s="5">
        <f>ROUND(F66*$J$32*E66/366,2)</f>
        <v>9.26</v>
      </c>
      <c r="H66" s="5">
        <f t="shared" si="17"/>
        <v>15.97</v>
      </c>
      <c r="I66" s="5">
        <f t="shared" si="11"/>
        <v>9.26</v>
      </c>
      <c r="J66" s="5">
        <f t="shared" si="12"/>
        <v>1198.1449999999998</v>
      </c>
    </row>
    <row r="67" spans="2:10" x14ac:dyDescent="0.25">
      <c r="B67" s="115">
        <f t="shared" si="13"/>
        <v>22</v>
      </c>
      <c r="C67" s="5" t="s">
        <v>243</v>
      </c>
      <c r="D67" s="105">
        <v>46539</v>
      </c>
      <c r="E67" s="106">
        <v>30</v>
      </c>
      <c r="F67" s="7">
        <f t="shared" si="14"/>
        <v>1198.1449999999998</v>
      </c>
      <c r="G67" s="5">
        <f t="shared" ref="G67:G77" si="18">ROUND(F67*$J$32*E67/366,2)</f>
        <v>8.84</v>
      </c>
      <c r="H67" s="5">
        <f t="shared" si="17"/>
        <v>15.97</v>
      </c>
      <c r="I67" s="5">
        <f t="shared" si="11"/>
        <v>8.84</v>
      </c>
      <c r="J67" s="5">
        <f t="shared" si="12"/>
        <v>1182.1749999999997</v>
      </c>
    </row>
    <row r="68" spans="2:10" x14ac:dyDescent="0.25">
      <c r="B68" s="115">
        <f t="shared" si="13"/>
        <v>23</v>
      </c>
      <c r="C68" s="5" t="s">
        <v>243</v>
      </c>
      <c r="D68" s="105">
        <v>46569</v>
      </c>
      <c r="E68" s="106">
        <v>31</v>
      </c>
      <c r="F68" s="7">
        <f t="shared" si="14"/>
        <v>1182.1749999999997</v>
      </c>
      <c r="G68" s="5">
        <f t="shared" si="18"/>
        <v>9.01</v>
      </c>
      <c r="H68" s="5">
        <f t="shared" si="17"/>
        <v>15.97</v>
      </c>
      <c r="I68" s="5">
        <f t="shared" si="11"/>
        <v>9.01</v>
      </c>
      <c r="J68" s="5">
        <f t="shared" si="12"/>
        <v>1166.2049999999997</v>
      </c>
    </row>
    <row r="69" spans="2:10" x14ac:dyDescent="0.25">
      <c r="B69" s="115">
        <f t="shared" si="13"/>
        <v>24</v>
      </c>
      <c r="C69" s="5" t="s">
        <v>243</v>
      </c>
      <c r="D69" s="105">
        <v>46600</v>
      </c>
      <c r="E69" s="106">
        <v>31</v>
      </c>
      <c r="F69" s="7">
        <f t="shared" si="14"/>
        <v>1166.2049999999997</v>
      </c>
      <c r="G69" s="5">
        <f t="shared" si="18"/>
        <v>8.89</v>
      </c>
      <c r="H69" s="5">
        <f t="shared" si="17"/>
        <v>15.97</v>
      </c>
      <c r="I69" s="5">
        <f t="shared" si="11"/>
        <v>8.89</v>
      </c>
      <c r="J69" s="5">
        <f t="shared" si="12"/>
        <v>1150.2349999999997</v>
      </c>
    </row>
    <row r="70" spans="2:10" x14ac:dyDescent="0.25">
      <c r="B70" s="115">
        <f t="shared" si="13"/>
        <v>25</v>
      </c>
      <c r="C70" s="5" t="s">
        <v>243</v>
      </c>
      <c r="D70" s="105">
        <v>46631</v>
      </c>
      <c r="E70" s="106">
        <v>30</v>
      </c>
      <c r="F70" s="7">
        <f t="shared" si="14"/>
        <v>1150.2349999999997</v>
      </c>
      <c r="G70" s="5">
        <f t="shared" si="18"/>
        <v>8.49</v>
      </c>
      <c r="H70" s="5">
        <f t="shared" si="17"/>
        <v>15.97</v>
      </c>
      <c r="I70" s="5">
        <f t="shared" si="11"/>
        <v>8.49</v>
      </c>
      <c r="J70" s="5">
        <f t="shared" si="12"/>
        <v>1134.2649999999996</v>
      </c>
    </row>
    <row r="71" spans="2:10" x14ac:dyDescent="0.25">
      <c r="B71" s="115">
        <f t="shared" si="13"/>
        <v>26</v>
      </c>
      <c r="C71" s="5" t="s">
        <v>243</v>
      </c>
      <c r="D71" s="105">
        <v>46661</v>
      </c>
      <c r="E71" s="106">
        <v>31</v>
      </c>
      <c r="F71" s="7">
        <f t="shared" si="14"/>
        <v>1134.2649999999996</v>
      </c>
      <c r="G71" s="5">
        <f t="shared" si="18"/>
        <v>8.65</v>
      </c>
      <c r="H71" s="5">
        <f t="shared" si="17"/>
        <v>15.97</v>
      </c>
      <c r="I71" s="5">
        <f t="shared" si="11"/>
        <v>8.65</v>
      </c>
      <c r="J71" s="5">
        <f t="shared" si="12"/>
        <v>1118.2949999999996</v>
      </c>
    </row>
    <row r="72" spans="2:10" x14ac:dyDescent="0.25">
      <c r="B72" s="115">
        <f t="shared" si="13"/>
        <v>27</v>
      </c>
      <c r="C72" s="5" t="s">
        <v>243</v>
      </c>
      <c r="D72" s="105">
        <v>46692</v>
      </c>
      <c r="E72" s="106">
        <v>30</v>
      </c>
      <c r="F72" s="7">
        <f t="shared" si="14"/>
        <v>1118.2949999999996</v>
      </c>
      <c r="G72" s="5">
        <f t="shared" si="18"/>
        <v>8.25</v>
      </c>
      <c r="H72" s="5">
        <f t="shared" si="17"/>
        <v>15.97</v>
      </c>
      <c r="I72" s="5">
        <f t="shared" si="11"/>
        <v>8.25</v>
      </c>
      <c r="J72" s="5">
        <f t="shared" si="12"/>
        <v>1102.3249999999996</v>
      </c>
    </row>
    <row r="73" spans="2:10" x14ac:dyDescent="0.25">
      <c r="B73" s="115">
        <f t="shared" si="13"/>
        <v>28</v>
      </c>
      <c r="C73" s="5" t="s">
        <v>243</v>
      </c>
      <c r="D73" s="105">
        <v>46722</v>
      </c>
      <c r="E73" s="106">
        <v>31</v>
      </c>
      <c r="F73" s="7">
        <f t="shared" si="14"/>
        <v>1102.3249999999996</v>
      </c>
      <c r="G73" s="5">
        <f t="shared" si="18"/>
        <v>8.4</v>
      </c>
      <c r="H73" s="5">
        <f t="shared" si="17"/>
        <v>15.97</v>
      </c>
      <c r="I73" s="5">
        <f t="shared" si="11"/>
        <v>8.4</v>
      </c>
      <c r="J73" s="5">
        <f t="shared" si="12"/>
        <v>1086.3549999999996</v>
      </c>
    </row>
    <row r="74" spans="2:10" x14ac:dyDescent="0.25">
      <c r="B74" s="115">
        <f t="shared" si="13"/>
        <v>29</v>
      </c>
      <c r="C74" s="5" t="s">
        <v>243</v>
      </c>
      <c r="D74" s="105">
        <v>46753</v>
      </c>
      <c r="E74" s="106">
        <v>31</v>
      </c>
      <c r="F74" s="7">
        <f t="shared" si="14"/>
        <v>1086.3549999999996</v>
      </c>
      <c r="G74" s="5">
        <f t="shared" si="18"/>
        <v>8.2799999999999994</v>
      </c>
      <c r="H74" s="5">
        <f t="shared" si="17"/>
        <v>15.97</v>
      </c>
      <c r="I74" s="5">
        <f t="shared" si="11"/>
        <v>8.2799999999999994</v>
      </c>
      <c r="J74" s="5">
        <f t="shared" si="12"/>
        <v>1070.3849999999995</v>
      </c>
    </row>
    <row r="75" spans="2:10" x14ac:dyDescent="0.25">
      <c r="B75" s="115">
        <f t="shared" si="13"/>
        <v>30</v>
      </c>
      <c r="C75" s="5" t="s">
        <v>243</v>
      </c>
      <c r="D75" s="105">
        <v>46784</v>
      </c>
      <c r="E75" s="106">
        <v>29</v>
      </c>
      <c r="F75" s="7">
        <f t="shared" si="14"/>
        <v>1070.3849999999995</v>
      </c>
      <c r="G75" s="5">
        <f t="shared" si="18"/>
        <v>7.63</v>
      </c>
      <c r="H75" s="5">
        <f t="shared" si="17"/>
        <v>15.97</v>
      </c>
      <c r="I75" s="5">
        <f t="shared" si="11"/>
        <v>7.63</v>
      </c>
      <c r="J75" s="5">
        <f t="shared" si="12"/>
        <v>1054.4149999999995</v>
      </c>
    </row>
    <row r="76" spans="2:10" x14ac:dyDescent="0.25">
      <c r="B76" s="115">
        <f t="shared" si="13"/>
        <v>31</v>
      </c>
      <c r="C76" s="5" t="s">
        <v>243</v>
      </c>
      <c r="D76" s="105">
        <v>46813</v>
      </c>
      <c r="E76" s="106">
        <v>31</v>
      </c>
      <c r="F76" s="7">
        <f t="shared" si="14"/>
        <v>1054.4149999999995</v>
      </c>
      <c r="G76" s="5">
        <f t="shared" si="18"/>
        <v>8.0399999999999991</v>
      </c>
      <c r="H76" s="5">
        <f t="shared" si="17"/>
        <v>15.97</v>
      </c>
      <c r="I76" s="5">
        <f t="shared" si="11"/>
        <v>8.0399999999999991</v>
      </c>
      <c r="J76" s="5">
        <f t="shared" si="12"/>
        <v>1038.4449999999995</v>
      </c>
    </row>
    <row r="77" spans="2:10" x14ac:dyDescent="0.25">
      <c r="B77" s="115">
        <f t="shared" si="13"/>
        <v>32</v>
      </c>
      <c r="C77" s="5" t="s">
        <v>126</v>
      </c>
      <c r="D77" s="105">
        <v>46844</v>
      </c>
      <c r="E77" s="106">
        <v>30</v>
      </c>
      <c r="F77" s="7">
        <f t="shared" si="14"/>
        <v>1038.4449999999995</v>
      </c>
      <c r="G77" s="5">
        <f t="shared" si="18"/>
        <v>7.66</v>
      </c>
      <c r="H77" s="5">
        <f t="shared" si="17"/>
        <v>15.97</v>
      </c>
      <c r="I77" s="5">
        <f t="shared" si="11"/>
        <v>7.66</v>
      </c>
      <c r="J77" s="5">
        <f t="shared" si="12"/>
        <v>1022.4749999999996</v>
      </c>
    </row>
    <row r="78" spans="2:10" x14ac:dyDescent="0.25">
      <c r="B78" s="115">
        <f t="shared" si="13"/>
        <v>33</v>
      </c>
      <c r="C78" s="5" t="s">
        <v>126</v>
      </c>
      <c r="D78" s="105">
        <v>46874</v>
      </c>
      <c r="E78" s="106">
        <v>31</v>
      </c>
      <c r="F78" s="7">
        <f t="shared" si="14"/>
        <v>1022.4749999999996</v>
      </c>
      <c r="G78" s="5">
        <f>ROUND(F78*$J$32*E78/365,2)</f>
        <v>7.82</v>
      </c>
      <c r="H78" s="5">
        <f t="shared" si="17"/>
        <v>15.97</v>
      </c>
      <c r="I78" s="5">
        <f t="shared" si="11"/>
        <v>7.82</v>
      </c>
      <c r="J78" s="5">
        <f t="shared" si="12"/>
        <v>1006.5049999999995</v>
      </c>
    </row>
    <row r="79" spans="2:10" x14ac:dyDescent="0.25">
      <c r="B79" s="115">
        <f t="shared" si="13"/>
        <v>34</v>
      </c>
      <c r="C79" s="5" t="s">
        <v>126</v>
      </c>
      <c r="D79" s="105">
        <v>46905</v>
      </c>
      <c r="E79" s="106">
        <v>30</v>
      </c>
      <c r="F79" s="7">
        <f t="shared" si="14"/>
        <v>1006.5049999999995</v>
      </c>
      <c r="G79" s="5">
        <f t="shared" ref="G79:G89" si="19">ROUND(F79*$J$32*E79/365,2)</f>
        <v>7.45</v>
      </c>
      <c r="H79" s="5">
        <f t="shared" si="17"/>
        <v>15.97</v>
      </c>
      <c r="I79" s="5">
        <f t="shared" si="11"/>
        <v>7.45</v>
      </c>
      <c r="J79" s="5">
        <f t="shared" si="12"/>
        <v>990.53499999999951</v>
      </c>
    </row>
    <row r="80" spans="2:10" x14ac:dyDescent="0.25">
      <c r="B80" s="115">
        <f t="shared" si="13"/>
        <v>35</v>
      </c>
      <c r="C80" s="5" t="s">
        <v>126</v>
      </c>
      <c r="D80" s="105">
        <v>46935</v>
      </c>
      <c r="E80" s="106">
        <v>31</v>
      </c>
      <c r="F80" s="7">
        <f t="shared" si="14"/>
        <v>990.53499999999951</v>
      </c>
      <c r="G80" s="5">
        <f t="shared" si="19"/>
        <v>7.57</v>
      </c>
      <c r="H80" s="5">
        <f t="shared" si="17"/>
        <v>15.97</v>
      </c>
      <c r="I80" s="5">
        <f t="shared" si="11"/>
        <v>7.57</v>
      </c>
      <c r="J80" s="5">
        <f t="shared" si="12"/>
        <v>974.56499999999949</v>
      </c>
    </row>
    <row r="81" spans="2:10" x14ac:dyDescent="0.25">
      <c r="B81" s="115">
        <f t="shared" si="13"/>
        <v>36</v>
      </c>
      <c r="C81" s="5" t="s">
        <v>126</v>
      </c>
      <c r="D81" s="105">
        <v>46966</v>
      </c>
      <c r="E81" s="106">
        <v>31</v>
      </c>
      <c r="F81" s="7">
        <f t="shared" si="14"/>
        <v>974.56499999999949</v>
      </c>
      <c r="G81" s="5">
        <f t="shared" si="19"/>
        <v>7.45</v>
      </c>
      <c r="H81" s="5">
        <f t="shared" si="17"/>
        <v>15.97</v>
      </c>
      <c r="I81" s="5">
        <f t="shared" si="11"/>
        <v>7.45</v>
      </c>
      <c r="J81" s="5">
        <f t="shared" si="12"/>
        <v>958.59499999999946</v>
      </c>
    </row>
    <row r="82" spans="2:10" x14ac:dyDescent="0.25">
      <c r="B82" s="115">
        <f t="shared" si="13"/>
        <v>37</v>
      </c>
      <c r="C82" s="5" t="s">
        <v>126</v>
      </c>
      <c r="D82" s="105">
        <v>46997</v>
      </c>
      <c r="E82" s="106">
        <v>30</v>
      </c>
      <c r="F82" s="7">
        <f t="shared" si="14"/>
        <v>958.59499999999946</v>
      </c>
      <c r="G82" s="5">
        <f t="shared" si="19"/>
        <v>7.09</v>
      </c>
      <c r="H82" s="5">
        <f t="shared" si="17"/>
        <v>15.97</v>
      </c>
      <c r="I82" s="5">
        <f t="shared" si="11"/>
        <v>7.09</v>
      </c>
      <c r="J82" s="5">
        <f t="shared" si="12"/>
        <v>942.62499999999943</v>
      </c>
    </row>
    <row r="83" spans="2:10" x14ac:dyDescent="0.25">
      <c r="B83" s="115">
        <f t="shared" si="13"/>
        <v>38</v>
      </c>
      <c r="C83" s="5" t="s">
        <v>126</v>
      </c>
      <c r="D83" s="105">
        <v>47027</v>
      </c>
      <c r="E83" s="106">
        <v>31</v>
      </c>
      <c r="F83" s="7">
        <f t="shared" si="14"/>
        <v>942.62499999999943</v>
      </c>
      <c r="G83" s="5">
        <f t="shared" si="19"/>
        <v>7.21</v>
      </c>
      <c r="H83" s="5">
        <f t="shared" si="17"/>
        <v>15.97</v>
      </c>
      <c r="I83" s="5">
        <f t="shared" si="11"/>
        <v>7.21</v>
      </c>
      <c r="J83" s="5">
        <f t="shared" si="12"/>
        <v>926.6549999999994</v>
      </c>
    </row>
    <row r="84" spans="2:10" x14ac:dyDescent="0.25">
      <c r="B84" s="115">
        <f t="shared" si="13"/>
        <v>39</v>
      </c>
      <c r="C84" s="5" t="s">
        <v>126</v>
      </c>
      <c r="D84" s="105">
        <v>47058</v>
      </c>
      <c r="E84" s="106">
        <v>30</v>
      </c>
      <c r="F84" s="7">
        <f t="shared" si="14"/>
        <v>926.6549999999994</v>
      </c>
      <c r="G84" s="5">
        <f t="shared" si="19"/>
        <v>6.85</v>
      </c>
      <c r="H84" s="5">
        <f t="shared" si="17"/>
        <v>15.97</v>
      </c>
      <c r="I84" s="5">
        <f t="shared" si="11"/>
        <v>6.85</v>
      </c>
      <c r="J84" s="5">
        <f t="shared" si="12"/>
        <v>910.68499999999938</v>
      </c>
    </row>
    <row r="85" spans="2:10" x14ac:dyDescent="0.25">
      <c r="B85" s="115">
        <f t="shared" si="13"/>
        <v>40</v>
      </c>
      <c r="C85" s="5" t="s">
        <v>126</v>
      </c>
      <c r="D85" s="105">
        <v>47088</v>
      </c>
      <c r="E85" s="106">
        <v>31</v>
      </c>
      <c r="F85" s="7">
        <f t="shared" si="14"/>
        <v>910.68499999999938</v>
      </c>
      <c r="G85" s="5">
        <f t="shared" si="19"/>
        <v>6.96</v>
      </c>
      <c r="H85" s="5">
        <f t="shared" si="17"/>
        <v>15.97</v>
      </c>
      <c r="I85" s="5">
        <f t="shared" si="11"/>
        <v>6.96</v>
      </c>
      <c r="J85" s="5">
        <f t="shared" si="12"/>
        <v>894.71499999999935</v>
      </c>
    </row>
    <row r="86" spans="2:10" x14ac:dyDescent="0.25">
      <c r="B86" s="115">
        <f t="shared" si="13"/>
        <v>41</v>
      </c>
      <c r="C86" s="5" t="s">
        <v>126</v>
      </c>
      <c r="D86" s="105">
        <v>47119</v>
      </c>
      <c r="E86" s="106">
        <v>31</v>
      </c>
      <c r="F86" s="7">
        <f t="shared" si="14"/>
        <v>894.71499999999935</v>
      </c>
      <c r="G86" s="5">
        <f t="shared" si="19"/>
        <v>6.84</v>
      </c>
      <c r="H86" s="5">
        <f t="shared" si="17"/>
        <v>15.97</v>
      </c>
      <c r="I86" s="5">
        <f t="shared" si="11"/>
        <v>6.84</v>
      </c>
      <c r="J86" s="5">
        <f t="shared" si="12"/>
        <v>878.74499999999932</v>
      </c>
    </row>
    <row r="87" spans="2:10" x14ac:dyDescent="0.25">
      <c r="B87" s="115">
        <f t="shared" si="13"/>
        <v>42</v>
      </c>
      <c r="C87" s="5" t="s">
        <v>126</v>
      </c>
      <c r="D87" s="105">
        <v>47150</v>
      </c>
      <c r="E87" s="106">
        <v>28</v>
      </c>
      <c r="F87" s="7">
        <f t="shared" si="14"/>
        <v>878.74499999999932</v>
      </c>
      <c r="G87" s="5">
        <f t="shared" si="19"/>
        <v>6.07</v>
      </c>
      <c r="H87" s="5">
        <f t="shared" si="17"/>
        <v>15.97</v>
      </c>
      <c r="I87" s="5">
        <f t="shared" si="11"/>
        <v>6.07</v>
      </c>
      <c r="J87" s="5">
        <f t="shared" si="12"/>
        <v>862.7749999999993</v>
      </c>
    </row>
    <row r="88" spans="2:10" x14ac:dyDescent="0.25">
      <c r="B88" s="115">
        <f t="shared" si="13"/>
        <v>43</v>
      </c>
      <c r="C88" s="5" t="s">
        <v>126</v>
      </c>
      <c r="D88" s="105">
        <v>47178</v>
      </c>
      <c r="E88" s="106">
        <v>31</v>
      </c>
      <c r="F88" s="7">
        <f t="shared" si="14"/>
        <v>862.7749999999993</v>
      </c>
      <c r="G88" s="5">
        <f t="shared" si="19"/>
        <v>6.59</v>
      </c>
      <c r="H88" s="5">
        <f t="shared" si="17"/>
        <v>15.97</v>
      </c>
      <c r="I88" s="5">
        <f t="shared" si="11"/>
        <v>6.59</v>
      </c>
      <c r="J88" s="5">
        <f t="shared" si="12"/>
        <v>846.80499999999927</v>
      </c>
    </row>
    <row r="89" spans="2:10" x14ac:dyDescent="0.25">
      <c r="B89" s="115">
        <f t="shared" si="13"/>
        <v>44</v>
      </c>
      <c r="C89" s="5" t="s">
        <v>127</v>
      </c>
      <c r="D89" s="105">
        <v>47209</v>
      </c>
      <c r="E89" s="106">
        <v>30</v>
      </c>
      <c r="F89" s="7">
        <f t="shared" si="14"/>
        <v>846.80499999999927</v>
      </c>
      <c r="G89" s="5">
        <f t="shared" si="19"/>
        <v>6.26</v>
      </c>
      <c r="H89" s="5">
        <f t="shared" si="17"/>
        <v>15.97</v>
      </c>
      <c r="I89" s="5">
        <f t="shared" si="11"/>
        <v>6.26</v>
      </c>
      <c r="J89" s="5">
        <f t="shared" si="12"/>
        <v>830.83499999999924</v>
      </c>
    </row>
    <row r="90" spans="2:10" x14ac:dyDescent="0.25">
      <c r="B90" s="115">
        <f t="shared" si="13"/>
        <v>45</v>
      </c>
      <c r="C90" s="5" t="s">
        <v>127</v>
      </c>
      <c r="D90" s="105">
        <v>47239</v>
      </c>
      <c r="E90" s="106">
        <v>31</v>
      </c>
      <c r="F90" s="7">
        <f t="shared" si="14"/>
        <v>830.83499999999924</v>
      </c>
      <c r="G90" s="5">
        <f>ROUND(F90*$J$32*E90/365,2)</f>
        <v>6.35</v>
      </c>
      <c r="H90" s="5">
        <f t="shared" si="17"/>
        <v>15.97</v>
      </c>
      <c r="I90" s="5">
        <f t="shared" si="11"/>
        <v>6.35</v>
      </c>
      <c r="J90" s="5">
        <f t="shared" si="12"/>
        <v>814.86499999999921</v>
      </c>
    </row>
    <row r="91" spans="2:10" x14ac:dyDescent="0.25">
      <c r="B91" s="115">
        <f t="shared" si="13"/>
        <v>46</v>
      </c>
      <c r="C91" s="5" t="s">
        <v>127</v>
      </c>
      <c r="D91" s="105">
        <v>47270</v>
      </c>
      <c r="E91" s="106">
        <v>30</v>
      </c>
      <c r="F91" s="7">
        <f t="shared" si="14"/>
        <v>814.86499999999921</v>
      </c>
      <c r="G91" s="5">
        <f t="shared" ref="G91:G101" si="20">ROUND(F91*$J$32*E91/365,2)</f>
        <v>6.03</v>
      </c>
      <c r="H91" s="5">
        <f t="shared" si="17"/>
        <v>15.97</v>
      </c>
      <c r="I91" s="5">
        <f t="shared" si="11"/>
        <v>6.03</v>
      </c>
      <c r="J91" s="5">
        <f t="shared" si="12"/>
        <v>798.89499999999919</v>
      </c>
    </row>
    <row r="92" spans="2:10" x14ac:dyDescent="0.25">
      <c r="B92" s="115">
        <f t="shared" si="13"/>
        <v>47</v>
      </c>
      <c r="C92" s="5" t="s">
        <v>127</v>
      </c>
      <c r="D92" s="105">
        <v>47300</v>
      </c>
      <c r="E92" s="106">
        <v>31</v>
      </c>
      <c r="F92" s="7">
        <f t="shared" si="14"/>
        <v>798.89499999999919</v>
      </c>
      <c r="G92" s="5">
        <f t="shared" si="20"/>
        <v>6.11</v>
      </c>
      <c r="H92" s="5">
        <f t="shared" si="17"/>
        <v>15.97</v>
      </c>
      <c r="I92" s="5">
        <f t="shared" si="11"/>
        <v>6.11</v>
      </c>
      <c r="J92" s="5">
        <f t="shared" si="12"/>
        <v>782.92499999999916</v>
      </c>
    </row>
    <row r="93" spans="2:10" x14ac:dyDescent="0.25">
      <c r="B93" s="115">
        <f t="shared" si="13"/>
        <v>48</v>
      </c>
      <c r="C93" s="5" t="s">
        <v>127</v>
      </c>
      <c r="D93" s="105">
        <v>47331</v>
      </c>
      <c r="E93" s="106">
        <v>31</v>
      </c>
      <c r="F93" s="7">
        <f t="shared" si="14"/>
        <v>782.92499999999916</v>
      </c>
      <c r="G93" s="5">
        <f t="shared" si="20"/>
        <v>5.98</v>
      </c>
      <c r="H93" s="5">
        <f t="shared" si="17"/>
        <v>15.97</v>
      </c>
      <c r="I93" s="5">
        <f t="shared" si="11"/>
        <v>5.98</v>
      </c>
      <c r="J93" s="5">
        <f t="shared" si="12"/>
        <v>766.95499999999913</v>
      </c>
    </row>
    <row r="94" spans="2:10" x14ac:dyDescent="0.25">
      <c r="B94" s="115">
        <f t="shared" si="13"/>
        <v>49</v>
      </c>
      <c r="C94" s="5" t="s">
        <v>127</v>
      </c>
      <c r="D94" s="105">
        <v>47362</v>
      </c>
      <c r="E94" s="106">
        <v>30</v>
      </c>
      <c r="F94" s="7">
        <f t="shared" si="14"/>
        <v>766.95499999999913</v>
      </c>
      <c r="G94" s="5">
        <f t="shared" si="20"/>
        <v>5.67</v>
      </c>
      <c r="H94" s="5">
        <f t="shared" si="17"/>
        <v>15.97</v>
      </c>
      <c r="I94" s="5">
        <f t="shared" si="11"/>
        <v>5.67</v>
      </c>
      <c r="J94" s="5">
        <f t="shared" si="12"/>
        <v>750.9849999999991</v>
      </c>
    </row>
    <row r="95" spans="2:10" x14ac:dyDescent="0.25">
      <c r="B95" s="115">
        <f t="shared" si="13"/>
        <v>50</v>
      </c>
      <c r="C95" s="5" t="s">
        <v>127</v>
      </c>
      <c r="D95" s="105">
        <v>47392</v>
      </c>
      <c r="E95" s="106">
        <v>31</v>
      </c>
      <c r="F95" s="7">
        <f t="shared" si="14"/>
        <v>750.9849999999991</v>
      </c>
      <c r="G95" s="5">
        <f t="shared" si="20"/>
        <v>5.74</v>
      </c>
      <c r="H95" s="5">
        <f t="shared" si="17"/>
        <v>15.97</v>
      </c>
      <c r="I95" s="5">
        <f t="shared" si="11"/>
        <v>5.74</v>
      </c>
      <c r="J95" s="5">
        <f t="shared" si="12"/>
        <v>735.01499999999908</v>
      </c>
    </row>
    <row r="96" spans="2:10" x14ac:dyDescent="0.25">
      <c r="B96" s="115">
        <f t="shared" si="13"/>
        <v>51</v>
      </c>
      <c r="C96" s="5" t="s">
        <v>127</v>
      </c>
      <c r="D96" s="105">
        <v>47423</v>
      </c>
      <c r="E96" s="106">
        <v>30</v>
      </c>
      <c r="F96" s="7">
        <f t="shared" si="14"/>
        <v>735.01499999999908</v>
      </c>
      <c r="G96" s="5">
        <f t="shared" si="20"/>
        <v>5.44</v>
      </c>
      <c r="H96" s="5">
        <f t="shared" si="17"/>
        <v>15.97</v>
      </c>
      <c r="I96" s="5">
        <f t="shared" si="11"/>
        <v>5.44</v>
      </c>
      <c r="J96" s="5">
        <f t="shared" si="12"/>
        <v>719.04499999999905</v>
      </c>
    </row>
    <row r="97" spans="2:10" x14ac:dyDescent="0.25">
      <c r="B97" s="115">
        <f t="shared" si="13"/>
        <v>52</v>
      </c>
      <c r="C97" s="5" t="s">
        <v>127</v>
      </c>
      <c r="D97" s="105">
        <v>47453</v>
      </c>
      <c r="E97" s="106">
        <v>31</v>
      </c>
      <c r="F97" s="7">
        <f t="shared" si="14"/>
        <v>719.04499999999905</v>
      </c>
      <c r="G97" s="5">
        <f t="shared" si="20"/>
        <v>5.5</v>
      </c>
      <c r="H97" s="5">
        <f t="shared" si="17"/>
        <v>15.97</v>
      </c>
      <c r="I97" s="5">
        <f t="shared" si="11"/>
        <v>5.5</v>
      </c>
      <c r="J97" s="5">
        <f t="shared" si="12"/>
        <v>703.07499999999902</v>
      </c>
    </row>
    <row r="98" spans="2:10" x14ac:dyDescent="0.25">
      <c r="B98" s="115">
        <f t="shared" si="13"/>
        <v>53</v>
      </c>
      <c r="C98" s="5" t="s">
        <v>127</v>
      </c>
      <c r="D98" s="105">
        <v>47484</v>
      </c>
      <c r="E98" s="106">
        <v>31</v>
      </c>
      <c r="F98" s="7">
        <f t="shared" si="14"/>
        <v>703.07499999999902</v>
      </c>
      <c r="G98" s="5">
        <f t="shared" si="20"/>
        <v>5.37</v>
      </c>
      <c r="H98" s="5">
        <f t="shared" si="17"/>
        <v>15.97</v>
      </c>
      <c r="I98" s="5">
        <f t="shared" si="11"/>
        <v>5.37</v>
      </c>
      <c r="J98" s="5">
        <f t="shared" si="12"/>
        <v>687.104999999999</v>
      </c>
    </row>
    <row r="99" spans="2:10" x14ac:dyDescent="0.25">
      <c r="B99" s="115">
        <f t="shared" si="13"/>
        <v>54</v>
      </c>
      <c r="C99" s="5" t="s">
        <v>127</v>
      </c>
      <c r="D99" s="105">
        <v>47515</v>
      </c>
      <c r="E99" s="106">
        <v>28</v>
      </c>
      <c r="F99" s="7">
        <f t="shared" si="14"/>
        <v>687.104999999999</v>
      </c>
      <c r="G99" s="5">
        <f t="shared" si="20"/>
        <v>4.74</v>
      </c>
      <c r="H99" s="5">
        <f t="shared" si="17"/>
        <v>15.97</v>
      </c>
      <c r="I99" s="5">
        <f t="shared" si="11"/>
        <v>4.74</v>
      </c>
      <c r="J99" s="5">
        <f t="shared" si="12"/>
        <v>671.13499999999897</v>
      </c>
    </row>
    <row r="100" spans="2:10" x14ac:dyDescent="0.25">
      <c r="B100" s="115">
        <f t="shared" ref="B100:B141" si="21">B99+1</f>
        <v>55</v>
      </c>
      <c r="C100" s="5" t="s">
        <v>127</v>
      </c>
      <c r="D100" s="105">
        <v>47543</v>
      </c>
      <c r="E100" s="106">
        <v>31</v>
      </c>
      <c r="F100" s="7">
        <f t="shared" si="14"/>
        <v>671.13499999999897</v>
      </c>
      <c r="G100" s="5">
        <f t="shared" si="20"/>
        <v>5.13</v>
      </c>
      <c r="H100" s="5">
        <f t="shared" si="17"/>
        <v>15.97</v>
      </c>
      <c r="I100" s="5">
        <f t="shared" si="11"/>
        <v>5.13</v>
      </c>
      <c r="J100" s="5">
        <f t="shared" si="12"/>
        <v>655.16499999999894</v>
      </c>
    </row>
    <row r="101" spans="2:10" x14ac:dyDescent="0.25">
      <c r="B101" s="115">
        <f t="shared" si="21"/>
        <v>56</v>
      </c>
      <c r="C101" s="5" t="s">
        <v>244</v>
      </c>
      <c r="D101" s="105">
        <v>47574</v>
      </c>
      <c r="E101" s="106">
        <v>30</v>
      </c>
      <c r="F101" s="7">
        <f t="shared" si="14"/>
        <v>655.16499999999894</v>
      </c>
      <c r="G101" s="5">
        <f t="shared" si="20"/>
        <v>4.8499999999999996</v>
      </c>
      <c r="H101" s="5">
        <f t="shared" si="17"/>
        <v>15.97</v>
      </c>
      <c r="I101" s="5">
        <f t="shared" si="11"/>
        <v>4.8499999999999996</v>
      </c>
      <c r="J101" s="5">
        <f t="shared" si="12"/>
        <v>639.19499999999891</v>
      </c>
    </row>
    <row r="102" spans="2:10" x14ac:dyDescent="0.25">
      <c r="B102" s="115">
        <f t="shared" si="21"/>
        <v>57</v>
      </c>
      <c r="C102" s="5" t="s">
        <v>244</v>
      </c>
      <c r="D102" s="105">
        <v>47604</v>
      </c>
      <c r="E102" s="106">
        <v>31</v>
      </c>
      <c r="F102" s="7">
        <f t="shared" si="14"/>
        <v>639.19499999999891</v>
      </c>
      <c r="G102" s="5">
        <f>ROUND(F102*$J$32*E102/365,2)</f>
        <v>4.8899999999999997</v>
      </c>
      <c r="H102" s="5">
        <f t="shared" si="17"/>
        <v>15.97</v>
      </c>
      <c r="I102" s="5">
        <f t="shared" si="11"/>
        <v>4.8899999999999997</v>
      </c>
      <c r="J102" s="5">
        <f t="shared" si="12"/>
        <v>623.22499999999889</v>
      </c>
    </row>
    <row r="103" spans="2:10" x14ac:dyDescent="0.25">
      <c r="B103" s="115">
        <f t="shared" si="21"/>
        <v>58</v>
      </c>
      <c r="C103" s="5" t="s">
        <v>244</v>
      </c>
      <c r="D103" s="105">
        <v>47635</v>
      </c>
      <c r="E103" s="106">
        <v>30</v>
      </c>
      <c r="F103" s="7">
        <f t="shared" si="14"/>
        <v>623.22499999999889</v>
      </c>
      <c r="G103" s="5">
        <f t="shared" ref="G103:G141" si="22">ROUND(F103*$J$32*E103/365,2)</f>
        <v>4.6100000000000003</v>
      </c>
      <c r="H103" s="5">
        <f t="shared" si="17"/>
        <v>15.97</v>
      </c>
      <c r="I103" s="5">
        <f t="shared" ref="I103:I141" si="23">G103</f>
        <v>4.6100000000000003</v>
      </c>
      <c r="J103" s="5">
        <f t="shared" ref="J103:J141" si="24">F103+G103-H103-I103</f>
        <v>607.25499999999886</v>
      </c>
    </row>
    <row r="104" spans="2:10" x14ac:dyDescent="0.25">
      <c r="B104" s="115">
        <f t="shared" si="21"/>
        <v>59</v>
      </c>
      <c r="C104" s="5" t="s">
        <v>244</v>
      </c>
      <c r="D104" s="105">
        <v>47665</v>
      </c>
      <c r="E104" s="106">
        <v>31</v>
      </c>
      <c r="F104" s="7">
        <f t="shared" ref="F104:F113" si="25">J103</f>
        <v>607.25499999999886</v>
      </c>
      <c r="G104" s="5">
        <f t="shared" si="22"/>
        <v>4.6399999999999997</v>
      </c>
      <c r="H104" s="5">
        <f t="shared" si="17"/>
        <v>15.97</v>
      </c>
      <c r="I104" s="5">
        <f t="shared" si="23"/>
        <v>4.6399999999999997</v>
      </c>
      <c r="J104" s="5">
        <f t="shared" si="24"/>
        <v>591.28499999999883</v>
      </c>
    </row>
    <row r="105" spans="2:10" x14ac:dyDescent="0.25">
      <c r="B105" s="115">
        <f t="shared" si="21"/>
        <v>60</v>
      </c>
      <c r="C105" s="5" t="s">
        <v>244</v>
      </c>
      <c r="D105" s="105">
        <v>47696</v>
      </c>
      <c r="E105" s="106">
        <v>31</v>
      </c>
      <c r="F105" s="7">
        <f t="shared" si="25"/>
        <v>591.28499999999883</v>
      </c>
      <c r="G105" s="5">
        <f t="shared" si="22"/>
        <v>4.5199999999999996</v>
      </c>
      <c r="H105" s="5">
        <f t="shared" si="17"/>
        <v>15.97</v>
      </c>
      <c r="I105" s="5">
        <f t="shared" si="23"/>
        <v>4.5199999999999996</v>
      </c>
      <c r="J105" s="5">
        <f t="shared" si="24"/>
        <v>575.3149999999988</v>
      </c>
    </row>
    <row r="106" spans="2:10" x14ac:dyDescent="0.25">
      <c r="B106" s="115">
        <f t="shared" si="21"/>
        <v>61</v>
      </c>
      <c r="C106" s="5" t="s">
        <v>244</v>
      </c>
      <c r="D106" s="105">
        <v>47727</v>
      </c>
      <c r="E106" s="106">
        <v>30</v>
      </c>
      <c r="F106" s="7">
        <f t="shared" si="25"/>
        <v>575.3149999999988</v>
      </c>
      <c r="G106" s="5">
        <f t="shared" si="22"/>
        <v>4.26</v>
      </c>
      <c r="H106" s="5">
        <f t="shared" si="17"/>
        <v>15.97</v>
      </c>
      <c r="I106" s="5">
        <f t="shared" si="23"/>
        <v>4.26</v>
      </c>
      <c r="J106" s="5">
        <f t="shared" si="24"/>
        <v>559.34499999999878</v>
      </c>
    </row>
    <row r="107" spans="2:10" x14ac:dyDescent="0.25">
      <c r="B107" s="115">
        <f t="shared" si="21"/>
        <v>62</v>
      </c>
      <c r="C107" s="5" t="s">
        <v>244</v>
      </c>
      <c r="D107" s="105">
        <v>47757</v>
      </c>
      <c r="E107" s="106">
        <v>31</v>
      </c>
      <c r="F107" s="7">
        <f t="shared" si="25"/>
        <v>559.34499999999878</v>
      </c>
      <c r="G107" s="5">
        <f t="shared" si="22"/>
        <v>4.28</v>
      </c>
      <c r="H107" s="5">
        <f t="shared" si="17"/>
        <v>15.97</v>
      </c>
      <c r="I107" s="5">
        <f t="shared" si="23"/>
        <v>4.28</v>
      </c>
      <c r="J107" s="5">
        <f t="shared" si="24"/>
        <v>543.37499999999875</v>
      </c>
    </row>
    <row r="108" spans="2:10" x14ac:dyDescent="0.25">
      <c r="B108" s="115">
        <f t="shared" si="21"/>
        <v>63</v>
      </c>
      <c r="C108" s="5" t="s">
        <v>244</v>
      </c>
      <c r="D108" s="105">
        <v>47788</v>
      </c>
      <c r="E108" s="106">
        <v>30</v>
      </c>
      <c r="F108" s="7">
        <f t="shared" si="25"/>
        <v>543.37499999999875</v>
      </c>
      <c r="G108" s="5">
        <f t="shared" si="22"/>
        <v>4.0199999999999996</v>
      </c>
      <c r="H108" s="5">
        <f t="shared" si="17"/>
        <v>15.97</v>
      </c>
      <c r="I108" s="5">
        <f t="shared" si="23"/>
        <v>4.0199999999999996</v>
      </c>
      <c r="J108" s="5">
        <f t="shared" si="24"/>
        <v>527.40499999999872</v>
      </c>
    </row>
    <row r="109" spans="2:10" x14ac:dyDescent="0.25">
      <c r="B109" s="115">
        <f t="shared" si="21"/>
        <v>64</v>
      </c>
      <c r="C109" s="5" t="s">
        <v>244</v>
      </c>
      <c r="D109" s="105">
        <v>47818</v>
      </c>
      <c r="E109" s="106">
        <v>31</v>
      </c>
      <c r="F109" s="7">
        <f t="shared" si="25"/>
        <v>527.40499999999872</v>
      </c>
      <c r="G109" s="5">
        <f t="shared" si="22"/>
        <v>4.03</v>
      </c>
      <c r="H109" s="5">
        <f t="shared" si="17"/>
        <v>15.97</v>
      </c>
      <c r="I109" s="5">
        <f t="shared" si="23"/>
        <v>4.03</v>
      </c>
      <c r="J109" s="5">
        <f t="shared" si="24"/>
        <v>511.43499999999869</v>
      </c>
    </row>
    <row r="110" spans="2:10" x14ac:dyDescent="0.25">
      <c r="B110" s="115">
        <f t="shared" si="21"/>
        <v>65</v>
      </c>
      <c r="C110" s="5" t="s">
        <v>244</v>
      </c>
      <c r="D110" s="105">
        <v>47849</v>
      </c>
      <c r="E110" s="106">
        <v>31</v>
      </c>
      <c r="F110" s="7">
        <f t="shared" si="25"/>
        <v>511.43499999999869</v>
      </c>
      <c r="G110" s="5">
        <f t="shared" si="22"/>
        <v>3.91</v>
      </c>
      <c r="H110" s="5">
        <f t="shared" si="17"/>
        <v>15.97</v>
      </c>
      <c r="I110" s="5">
        <f t="shared" si="23"/>
        <v>3.91</v>
      </c>
      <c r="J110" s="5">
        <f t="shared" si="24"/>
        <v>495.46499999999861</v>
      </c>
    </row>
    <row r="111" spans="2:10" x14ac:dyDescent="0.25">
      <c r="B111" s="115">
        <f t="shared" si="21"/>
        <v>66</v>
      </c>
      <c r="C111" s="5" t="s">
        <v>244</v>
      </c>
      <c r="D111" s="105">
        <v>47880</v>
      </c>
      <c r="E111" s="106">
        <v>28</v>
      </c>
      <c r="F111" s="7">
        <f t="shared" si="25"/>
        <v>495.46499999999861</v>
      </c>
      <c r="G111" s="5">
        <f t="shared" si="22"/>
        <v>3.42</v>
      </c>
      <c r="H111" s="5">
        <f t="shared" si="17"/>
        <v>15.97</v>
      </c>
      <c r="I111" s="5">
        <f t="shared" si="23"/>
        <v>3.42</v>
      </c>
      <c r="J111" s="5">
        <f t="shared" si="24"/>
        <v>479.49499999999858</v>
      </c>
    </row>
    <row r="112" spans="2:10" x14ac:dyDescent="0.25">
      <c r="B112" s="115">
        <f t="shared" si="21"/>
        <v>67</v>
      </c>
      <c r="C112" s="5" t="s">
        <v>244</v>
      </c>
      <c r="D112" s="105">
        <v>47908</v>
      </c>
      <c r="E112" s="106">
        <v>31</v>
      </c>
      <c r="F112" s="7">
        <f t="shared" si="25"/>
        <v>479.49499999999858</v>
      </c>
      <c r="G112" s="5">
        <f t="shared" si="22"/>
        <v>3.67</v>
      </c>
      <c r="H112" s="5">
        <f t="shared" si="17"/>
        <v>15.97</v>
      </c>
      <c r="I112" s="5">
        <f t="shared" si="23"/>
        <v>3.67</v>
      </c>
      <c r="J112" s="5">
        <f t="shared" si="24"/>
        <v>463.52499999999856</v>
      </c>
    </row>
    <row r="113" spans="2:10" x14ac:dyDescent="0.25">
      <c r="B113" s="115">
        <f t="shared" si="21"/>
        <v>68</v>
      </c>
      <c r="C113" s="5" t="s">
        <v>129</v>
      </c>
      <c r="D113" s="105">
        <v>47939</v>
      </c>
      <c r="E113" s="106">
        <v>30</v>
      </c>
      <c r="F113" s="7">
        <f t="shared" si="25"/>
        <v>463.52499999999856</v>
      </c>
      <c r="G113" s="5">
        <f t="shared" si="22"/>
        <v>3.43</v>
      </c>
      <c r="H113" s="5">
        <f t="shared" si="17"/>
        <v>15.97</v>
      </c>
      <c r="I113" s="5">
        <f t="shared" si="23"/>
        <v>3.43</v>
      </c>
      <c r="J113" s="5">
        <f t="shared" si="24"/>
        <v>447.55499999999853</v>
      </c>
    </row>
    <row r="114" spans="2:10" x14ac:dyDescent="0.25">
      <c r="B114" s="115">
        <f t="shared" si="21"/>
        <v>69</v>
      </c>
      <c r="C114" s="5" t="s">
        <v>129</v>
      </c>
      <c r="D114" s="105">
        <v>47969</v>
      </c>
      <c r="E114" s="106">
        <v>31</v>
      </c>
      <c r="F114" s="7">
        <f>J113</f>
        <v>447.55499999999853</v>
      </c>
      <c r="G114" s="5">
        <f t="shared" si="22"/>
        <v>3.42</v>
      </c>
      <c r="H114" s="5">
        <f t="shared" si="17"/>
        <v>15.97</v>
      </c>
      <c r="I114" s="5">
        <f t="shared" si="23"/>
        <v>3.42</v>
      </c>
      <c r="J114" s="5">
        <f t="shared" si="24"/>
        <v>431.5849999999985</v>
      </c>
    </row>
    <row r="115" spans="2:10" x14ac:dyDescent="0.25">
      <c r="B115" s="115">
        <f t="shared" si="21"/>
        <v>70</v>
      </c>
      <c r="C115" s="5" t="s">
        <v>129</v>
      </c>
      <c r="D115" s="105">
        <v>48000</v>
      </c>
      <c r="E115" s="106">
        <v>30</v>
      </c>
      <c r="F115" s="7">
        <f>J114</f>
        <v>431.5849999999985</v>
      </c>
      <c r="G115" s="5">
        <f t="shared" si="22"/>
        <v>3.19</v>
      </c>
      <c r="H115" s="5">
        <f t="shared" si="17"/>
        <v>15.97</v>
      </c>
      <c r="I115" s="5">
        <f t="shared" si="23"/>
        <v>3.19</v>
      </c>
      <c r="J115" s="7">
        <f t="shared" si="24"/>
        <v>415.61499999999847</v>
      </c>
    </row>
    <row r="116" spans="2:10" x14ac:dyDescent="0.25">
      <c r="B116" s="115">
        <f t="shared" si="21"/>
        <v>71</v>
      </c>
      <c r="C116" s="5" t="s">
        <v>129</v>
      </c>
      <c r="D116" s="105">
        <v>48030</v>
      </c>
      <c r="E116" s="106">
        <v>31</v>
      </c>
      <c r="F116" s="7">
        <f>J115</f>
        <v>415.61499999999847</v>
      </c>
      <c r="G116" s="5">
        <f t="shared" si="22"/>
        <v>3.18</v>
      </c>
      <c r="H116" s="5">
        <f t="shared" si="17"/>
        <v>15.97</v>
      </c>
      <c r="I116" s="5">
        <f t="shared" si="23"/>
        <v>3.18</v>
      </c>
      <c r="J116" s="7">
        <f t="shared" si="24"/>
        <v>399.64499999999845</v>
      </c>
    </row>
    <row r="117" spans="2:10" x14ac:dyDescent="0.25">
      <c r="B117" s="115">
        <f t="shared" si="21"/>
        <v>72</v>
      </c>
      <c r="C117" s="5" t="s">
        <v>129</v>
      </c>
      <c r="D117" s="105">
        <v>48061</v>
      </c>
      <c r="E117" s="106">
        <v>31</v>
      </c>
      <c r="F117" s="7">
        <f t="shared" ref="F117:F129" si="26">J116</f>
        <v>399.64499999999845</v>
      </c>
      <c r="G117" s="5">
        <f t="shared" si="22"/>
        <v>3.05</v>
      </c>
      <c r="H117" s="5">
        <f t="shared" si="17"/>
        <v>15.97</v>
      </c>
      <c r="I117" s="5">
        <f t="shared" si="23"/>
        <v>3.05</v>
      </c>
      <c r="J117" s="7">
        <f t="shared" si="24"/>
        <v>383.67499999999842</v>
      </c>
    </row>
    <row r="118" spans="2:10" x14ac:dyDescent="0.25">
      <c r="B118" s="115">
        <f t="shared" si="21"/>
        <v>73</v>
      </c>
      <c r="C118" s="5" t="s">
        <v>129</v>
      </c>
      <c r="D118" s="105">
        <v>48092</v>
      </c>
      <c r="E118" s="106">
        <v>30</v>
      </c>
      <c r="F118" s="7">
        <f t="shared" si="26"/>
        <v>383.67499999999842</v>
      </c>
      <c r="G118" s="5">
        <f t="shared" si="22"/>
        <v>2.84</v>
      </c>
      <c r="H118" s="5">
        <f t="shared" si="17"/>
        <v>15.97</v>
      </c>
      <c r="I118" s="5">
        <f t="shared" si="23"/>
        <v>2.84</v>
      </c>
      <c r="J118" s="7">
        <f t="shared" si="24"/>
        <v>367.70499999999839</v>
      </c>
    </row>
    <row r="119" spans="2:10" x14ac:dyDescent="0.25">
      <c r="B119" s="115">
        <f t="shared" si="21"/>
        <v>74</v>
      </c>
      <c r="C119" s="5" t="s">
        <v>129</v>
      </c>
      <c r="D119" s="105">
        <v>48122</v>
      </c>
      <c r="E119" s="106">
        <v>31</v>
      </c>
      <c r="F119" s="7">
        <f t="shared" si="26"/>
        <v>367.70499999999839</v>
      </c>
      <c r="G119" s="5">
        <f t="shared" si="22"/>
        <v>2.81</v>
      </c>
      <c r="H119" s="5">
        <f t="shared" si="17"/>
        <v>15.97</v>
      </c>
      <c r="I119" s="5">
        <f t="shared" si="23"/>
        <v>2.81</v>
      </c>
      <c r="J119" s="7">
        <f t="shared" si="24"/>
        <v>351.73499999999837</v>
      </c>
    </row>
    <row r="120" spans="2:10" x14ac:dyDescent="0.25">
      <c r="B120" s="115">
        <f t="shared" si="21"/>
        <v>75</v>
      </c>
      <c r="C120" s="5" t="s">
        <v>129</v>
      </c>
      <c r="D120" s="105">
        <v>48153</v>
      </c>
      <c r="E120" s="106">
        <v>30</v>
      </c>
      <c r="F120" s="7">
        <f t="shared" si="26"/>
        <v>351.73499999999837</v>
      </c>
      <c r="G120" s="5">
        <f t="shared" si="22"/>
        <v>2.6</v>
      </c>
      <c r="H120" s="5">
        <f t="shared" si="17"/>
        <v>15.97</v>
      </c>
      <c r="I120" s="5">
        <f t="shared" si="23"/>
        <v>2.6</v>
      </c>
      <c r="J120" s="7">
        <f t="shared" si="24"/>
        <v>335.76499999999834</v>
      </c>
    </row>
    <row r="121" spans="2:10" x14ac:dyDescent="0.25">
      <c r="B121" s="115">
        <f t="shared" si="21"/>
        <v>76</v>
      </c>
      <c r="C121" s="5" t="s">
        <v>129</v>
      </c>
      <c r="D121" s="105">
        <v>48183</v>
      </c>
      <c r="E121" s="106">
        <v>31</v>
      </c>
      <c r="F121" s="7">
        <f t="shared" si="26"/>
        <v>335.76499999999834</v>
      </c>
      <c r="G121" s="5">
        <f t="shared" si="22"/>
        <v>2.57</v>
      </c>
      <c r="H121" s="5">
        <f t="shared" si="17"/>
        <v>15.97</v>
      </c>
      <c r="I121" s="5">
        <f t="shared" si="23"/>
        <v>2.57</v>
      </c>
      <c r="J121" s="7">
        <f t="shared" si="24"/>
        <v>319.79499999999831</v>
      </c>
    </row>
    <row r="122" spans="2:10" x14ac:dyDescent="0.25">
      <c r="B122" s="115">
        <f t="shared" si="21"/>
        <v>77</v>
      </c>
      <c r="C122" s="5" t="s">
        <v>129</v>
      </c>
      <c r="D122" s="105">
        <v>48214</v>
      </c>
      <c r="E122" s="106">
        <v>31</v>
      </c>
      <c r="F122" s="7">
        <f t="shared" si="26"/>
        <v>319.79499999999831</v>
      </c>
      <c r="G122" s="5">
        <f t="shared" si="22"/>
        <v>2.44</v>
      </c>
      <c r="H122" s="5">
        <f t="shared" si="17"/>
        <v>15.97</v>
      </c>
      <c r="I122" s="5">
        <f t="shared" si="23"/>
        <v>2.44</v>
      </c>
      <c r="J122" s="7">
        <f t="shared" si="24"/>
        <v>303.82499999999828</v>
      </c>
    </row>
    <row r="123" spans="2:10" x14ac:dyDescent="0.25">
      <c r="B123" s="115">
        <f t="shared" si="21"/>
        <v>78</v>
      </c>
      <c r="C123" s="5" t="s">
        <v>129</v>
      </c>
      <c r="D123" s="105">
        <v>48245</v>
      </c>
      <c r="E123" s="106">
        <v>29</v>
      </c>
      <c r="F123" s="7">
        <f t="shared" si="26"/>
        <v>303.82499999999828</v>
      </c>
      <c r="G123" s="5">
        <f t="shared" si="22"/>
        <v>2.17</v>
      </c>
      <c r="H123" s="5">
        <f t="shared" ref="H123:H140" si="27">ROUND($F$58/84,2)</f>
        <v>15.97</v>
      </c>
      <c r="I123" s="5">
        <f t="shared" si="23"/>
        <v>2.17</v>
      </c>
      <c r="J123" s="7">
        <f t="shared" si="24"/>
        <v>287.85499999999826</v>
      </c>
    </row>
    <row r="124" spans="2:10" x14ac:dyDescent="0.25">
      <c r="B124" s="115">
        <f t="shared" si="21"/>
        <v>79</v>
      </c>
      <c r="C124" s="5" t="s">
        <v>129</v>
      </c>
      <c r="D124" s="105">
        <v>48274</v>
      </c>
      <c r="E124" s="106">
        <v>31</v>
      </c>
      <c r="F124" s="7">
        <f t="shared" si="26"/>
        <v>287.85499999999826</v>
      </c>
      <c r="G124" s="5">
        <f t="shared" si="22"/>
        <v>2.2000000000000002</v>
      </c>
      <c r="H124" s="5">
        <f t="shared" si="27"/>
        <v>15.97</v>
      </c>
      <c r="I124" s="5">
        <f t="shared" si="23"/>
        <v>2.2000000000000002</v>
      </c>
      <c r="J124" s="7">
        <f t="shared" si="24"/>
        <v>271.88499999999823</v>
      </c>
    </row>
    <row r="125" spans="2:10" x14ac:dyDescent="0.25">
      <c r="B125" s="115">
        <f t="shared" si="21"/>
        <v>80</v>
      </c>
      <c r="C125" s="5" t="s">
        <v>130</v>
      </c>
      <c r="D125" s="105">
        <v>48305</v>
      </c>
      <c r="E125" s="106">
        <v>30</v>
      </c>
      <c r="F125" s="7">
        <f t="shared" si="26"/>
        <v>271.88499999999823</v>
      </c>
      <c r="G125" s="5">
        <f t="shared" si="22"/>
        <v>2.0099999999999998</v>
      </c>
      <c r="H125" s="5">
        <f t="shared" si="27"/>
        <v>15.97</v>
      </c>
      <c r="I125" s="5">
        <f t="shared" si="23"/>
        <v>2.0099999999999998</v>
      </c>
      <c r="J125" s="7">
        <f t="shared" si="24"/>
        <v>255.9149999999982</v>
      </c>
    </row>
    <row r="126" spans="2:10" x14ac:dyDescent="0.25">
      <c r="B126" s="115">
        <f t="shared" si="21"/>
        <v>81</v>
      </c>
      <c r="C126" s="5" t="s">
        <v>130</v>
      </c>
      <c r="D126" s="105">
        <v>48335</v>
      </c>
      <c r="E126" s="106">
        <v>31</v>
      </c>
      <c r="F126" s="7">
        <f t="shared" si="26"/>
        <v>255.9149999999982</v>
      </c>
      <c r="G126" s="5">
        <f t="shared" si="22"/>
        <v>1.96</v>
      </c>
      <c r="H126" s="5">
        <f t="shared" si="27"/>
        <v>15.97</v>
      </c>
      <c r="I126" s="5">
        <f t="shared" si="23"/>
        <v>1.96</v>
      </c>
      <c r="J126" s="7">
        <f t="shared" si="24"/>
        <v>239.94499999999817</v>
      </c>
    </row>
    <row r="127" spans="2:10" x14ac:dyDescent="0.25">
      <c r="B127" s="115">
        <f t="shared" si="21"/>
        <v>82</v>
      </c>
      <c r="C127" s="5" t="s">
        <v>130</v>
      </c>
      <c r="D127" s="105">
        <v>48366</v>
      </c>
      <c r="E127" s="106">
        <v>30</v>
      </c>
      <c r="F127" s="7">
        <f t="shared" si="26"/>
        <v>239.94499999999817</v>
      </c>
      <c r="G127" s="5">
        <f t="shared" si="22"/>
        <v>1.77</v>
      </c>
      <c r="H127" s="5">
        <f t="shared" si="27"/>
        <v>15.97</v>
      </c>
      <c r="I127" s="5">
        <f t="shared" si="23"/>
        <v>1.77</v>
      </c>
      <c r="J127" s="7">
        <f t="shared" si="24"/>
        <v>223.97499999999818</v>
      </c>
    </row>
    <row r="128" spans="2:10" x14ac:dyDescent="0.25">
      <c r="B128" s="115">
        <f t="shared" si="21"/>
        <v>83</v>
      </c>
      <c r="C128" s="5" t="s">
        <v>130</v>
      </c>
      <c r="D128" s="105">
        <v>48396</v>
      </c>
      <c r="E128" s="106">
        <v>31</v>
      </c>
      <c r="F128" s="7">
        <f t="shared" si="26"/>
        <v>223.97499999999818</v>
      </c>
      <c r="G128" s="5">
        <f t="shared" si="22"/>
        <v>1.71</v>
      </c>
      <c r="H128" s="5">
        <f t="shared" si="27"/>
        <v>15.97</v>
      </c>
      <c r="I128" s="5">
        <f t="shared" si="23"/>
        <v>1.71</v>
      </c>
      <c r="J128" s="7">
        <f t="shared" si="24"/>
        <v>208.00499999999818</v>
      </c>
    </row>
    <row r="129" spans="1:44" x14ac:dyDescent="0.25">
      <c r="B129" s="115">
        <f t="shared" si="21"/>
        <v>84</v>
      </c>
      <c r="C129" s="5" t="s">
        <v>130</v>
      </c>
      <c r="D129" s="105">
        <v>48427</v>
      </c>
      <c r="E129" s="106">
        <v>31</v>
      </c>
      <c r="F129" s="7">
        <f t="shared" si="26"/>
        <v>208.00499999999818</v>
      </c>
      <c r="G129" s="7">
        <f t="shared" si="22"/>
        <v>1.59</v>
      </c>
      <c r="H129" s="5">
        <f t="shared" si="27"/>
        <v>15.97</v>
      </c>
      <c r="I129" s="7">
        <f t="shared" si="23"/>
        <v>1.59</v>
      </c>
      <c r="J129" s="7">
        <f t="shared" si="24"/>
        <v>192.03499999999818</v>
      </c>
    </row>
    <row r="130" spans="1:44" x14ac:dyDescent="0.25">
      <c r="B130" s="115">
        <f t="shared" si="21"/>
        <v>85</v>
      </c>
      <c r="C130" s="5" t="s">
        <v>130</v>
      </c>
      <c r="D130" s="105">
        <v>48458</v>
      </c>
      <c r="E130" s="106">
        <v>30</v>
      </c>
      <c r="F130" s="7">
        <f>J129</f>
        <v>192.03499999999818</v>
      </c>
      <c r="G130" s="7">
        <f t="shared" si="22"/>
        <v>1.42</v>
      </c>
      <c r="H130" s="5">
        <f t="shared" si="27"/>
        <v>15.97</v>
      </c>
      <c r="I130" s="7">
        <f t="shared" si="23"/>
        <v>1.42</v>
      </c>
      <c r="J130" s="7">
        <f t="shared" si="24"/>
        <v>176.06499999999818</v>
      </c>
    </row>
    <row r="131" spans="1:44" x14ac:dyDescent="0.25">
      <c r="B131" s="115">
        <f t="shared" si="21"/>
        <v>86</v>
      </c>
      <c r="C131" s="5" t="s">
        <v>130</v>
      </c>
      <c r="D131" s="105">
        <v>48488</v>
      </c>
      <c r="E131" s="106">
        <v>31</v>
      </c>
      <c r="F131" s="7">
        <f t="shared" ref="F131:F141" si="28">J130</f>
        <v>176.06499999999818</v>
      </c>
      <c r="G131" s="7">
        <f t="shared" si="22"/>
        <v>1.35</v>
      </c>
      <c r="H131" s="5">
        <f t="shared" si="27"/>
        <v>15.97</v>
      </c>
      <c r="I131" s="7">
        <f t="shared" si="23"/>
        <v>1.35</v>
      </c>
      <c r="J131" s="7">
        <f t="shared" si="24"/>
        <v>160.09499999999818</v>
      </c>
    </row>
    <row r="132" spans="1:44" x14ac:dyDescent="0.25">
      <c r="B132" s="115">
        <f t="shared" si="21"/>
        <v>87</v>
      </c>
      <c r="C132" s="5" t="s">
        <v>130</v>
      </c>
      <c r="D132" s="105">
        <v>48519</v>
      </c>
      <c r="E132" s="106">
        <v>30</v>
      </c>
      <c r="F132" s="7">
        <f t="shared" si="28"/>
        <v>160.09499999999818</v>
      </c>
      <c r="G132" s="7">
        <f t="shared" si="22"/>
        <v>1.18</v>
      </c>
      <c r="H132" s="5">
        <f t="shared" si="27"/>
        <v>15.97</v>
      </c>
      <c r="I132" s="7">
        <f t="shared" si="23"/>
        <v>1.18</v>
      </c>
      <c r="J132" s="7">
        <f t="shared" si="24"/>
        <v>144.12499999999818</v>
      </c>
    </row>
    <row r="133" spans="1:44" x14ac:dyDescent="0.25">
      <c r="B133" s="115">
        <f t="shared" si="21"/>
        <v>88</v>
      </c>
      <c r="C133" s="5" t="s">
        <v>130</v>
      </c>
      <c r="D133" s="105">
        <v>48549</v>
      </c>
      <c r="E133" s="106">
        <v>31</v>
      </c>
      <c r="F133" s="7">
        <f t="shared" si="28"/>
        <v>144.12499999999818</v>
      </c>
      <c r="G133" s="7">
        <f t="shared" si="22"/>
        <v>1.1000000000000001</v>
      </c>
      <c r="H133" s="5">
        <f t="shared" si="27"/>
        <v>15.97</v>
      </c>
      <c r="I133" s="7">
        <f t="shared" si="23"/>
        <v>1.1000000000000001</v>
      </c>
      <c r="J133" s="7">
        <f t="shared" si="24"/>
        <v>128.15499999999818</v>
      </c>
    </row>
    <row r="134" spans="1:44" x14ac:dyDescent="0.25">
      <c r="B134" s="115">
        <f t="shared" si="21"/>
        <v>89</v>
      </c>
      <c r="C134" s="5" t="s">
        <v>130</v>
      </c>
      <c r="D134" s="105">
        <v>48580</v>
      </c>
      <c r="E134" s="106">
        <v>31</v>
      </c>
      <c r="F134" s="7">
        <f t="shared" si="28"/>
        <v>128.15499999999818</v>
      </c>
      <c r="G134" s="7">
        <f t="shared" si="22"/>
        <v>0.98</v>
      </c>
      <c r="H134" s="5">
        <f t="shared" si="27"/>
        <v>15.97</v>
      </c>
      <c r="I134" s="7">
        <f t="shared" si="23"/>
        <v>0.98</v>
      </c>
      <c r="J134" s="7">
        <f t="shared" si="24"/>
        <v>112.18499999999817</v>
      </c>
    </row>
    <row r="135" spans="1:44" x14ac:dyDescent="0.25">
      <c r="B135" s="115">
        <f t="shared" si="21"/>
        <v>90</v>
      </c>
      <c r="C135" s="5" t="s">
        <v>130</v>
      </c>
      <c r="D135" s="105">
        <v>48611</v>
      </c>
      <c r="E135" s="106">
        <v>28</v>
      </c>
      <c r="F135" s="7">
        <f t="shared" si="28"/>
        <v>112.18499999999817</v>
      </c>
      <c r="G135" s="7">
        <f t="shared" si="22"/>
        <v>0.77</v>
      </c>
      <c r="H135" s="5">
        <f t="shared" si="27"/>
        <v>15.97</v>
      </c>
      <c r="I135" s="7">
        <f t="shared" si="23"/>
        <v>0.77</v>
      </c>
      <c r="J135" s="7">
        <f t="shared" si="24"/>
        <v>96.21499999999817</v>
      </c>
    </row>
    <row r="136" spans="1:44" x14ac:dyDescent="0.25">
      <c r="B136" s="115">
        <f t="shared" si="21"/>
        <v>91</v>
      </c>
      <c r="C136" s="5" t="s">
        <v>130</v>
      </c>
      <c r="D136" s="105">
        <v>48639</v>
      </c>
      <c r="E136" s="106">
        <v>31</v>
      </c>
      <c r="F136" s="7">
        <f t="shared" si="28"/>
        <v>96.21499999999817</v>
      </c>
      <c r="G136" s="7">
        <f t="shared" si="22"/>
        <v>0.74</v>
      </c>
      <c r="H136" s="5">
        <f t="shared" si="27"/>
        <v>15.97</v>
      </c>
      <c r="I136" s="7">
        <f t="shared" si="23"/>
        <v>0.74</v>
      </c>
      <c r="J136" s="7">
        <f t="shared" si="24"/>
        <v>80.244999999998171</v>
      </c>
    </row>
    <row r="137" spans="1:44" x14ac:dyDescent="0.25">
      <c r="B137" s="115">
        <f t="shared" si="21"/>
        <v>92</v>
      </c>
      <c r="C137" s="5" t="s">
        <v>131</v>
      </c>
      <c r="D137" s="105">
        <v>48670</v>
      </c>
      <c r="E137" s="106">
        <v>30</v>
      </c>
      <c r="F137" s="7">
        <f t="shared" si="28"/>
        <v>80.244999999998171</v>
      </c>
      <c r="G137" s="7">
        <f t="shared" si="22"/>
        <v>0.59</v>
      </c>
      <c r="H137" s="5">
        <f t="shared" si="27"/>
        <v>15.97</v>
      </c>
      <c r="I137" s="7">
        <f t="shared" si="23"/>
        <v>0.59</v>
      </c>
      <c r="J137" s="7">
        <f t="shared" si="24"/>
        <v>64.274999999998172</v>
      </c>
    </row>
    <row r="138" spans="1:44" x14ac:dyDescent="0.25">
      <c r="B138" s="115">
        <f t="shared" si="21"/>
        <v>93</v>
      </c>
      <c r="C138" s="5" t="s">
        <v>131</v>
      </c>
      <c r="D138" s="105">
        <v>48700</v>
      </c>
      <c r="E138" s="106">
        <v>31</v>
      </c>
      <c r="F138" s="7">
        <f t="shared" si="28"/>
        <v>64.274999999998172</v>
      </c>
      <c r="G138" s="7">
        <f t="shared" si="22"/>
        <v>0.49</v>
      </c>
      <c r="H138" s="5">
        <f t="shared" si="27"/>
        <v>15.97</v>
      </c>
      <c r="I138" s="7">
        <f t="shared" si="23"/>
        <v>0.49</v>
      </c>
      <c r="J138" s="7">
        <f t="shared" si="24"/>
        <v>48.304999999998167</v>
      </c>
    </row>
    <row r="139" spans="1:44" x14ac:dyDescent="0.25">
      <c r="B139" s="115">
        <f t="shared" si="21"/>
        <v>94</v>
      </c>
      <c r="C139" s="5" t="s">
        <v>131</v>
      </c>
      <c r="D139" s="105">
        <v>48731</v>
      </c>
      <c r="E139" s="106">
        <v>30</v>
      </c>
      <c r="F139" s="7">
        <f t="shared" si="28"/>
        <v>48.304999999998167</v>
      </c>
      <c r="G139" s="7">
        <f t="shared" si="22"/>
        <v>0.36</v>
      </c>
      <c r="H139" s="5">
        <f t="shared" si="27"/>
        <v>15.97</v>
      </c>
      <c r="I139" s="7">
        <f t="shared" si="23"/>
        <v>0.36</v>
      </c>
      <c r="J139" s="7">
        <f t="shared" si="24"/>
        <v>32.334999999998168</v>
      </c>
    </row>
    <row r="140" spans="1:44" x14ac:dyDescent="0.25">
      <c r="B140" s="115">
        <f t="shared" si="21"/>
        <v>95</v>
      </c>
      <c r="C140" s="5" t="s">
        <v>131</v>
      </c>
      <c r="D140" s="105">
        <v>48761</v>
      </c>
      <c r="E140" s="106">
        <v>31</v>
      </c>
      <c r="F140" s="7">
        <f t="shared" si="28"/>
        <v>32.334999999998168</v>
      </c>
      <c r="G140" s="7">
        <f t="shared" si="22"/>
        <v>0.25</v>
      </c>
      <c r="H140" s="5">
        <f t="shared" si="27"/>
        <v>15.97</v>
      </c>
      <c r="I140" s="7">
        <f t="shared" si="23"/>
        <v>0.25</v>
      </c>
      <c r="J140" s="7">
        <f t="shared" si="24"/>
        <v>16.364999999998169</v>
      </c>
    </row>
    <row r="141" spans="1:44" x14ac:dyDescent="0.25">
      <c r="B141" s="115">
        <f t="shared" si="21"/>
        <v>96</v>
      </c>
      <c r="C141" s="5" t="s">
        <v>131</v>
      </c>
      <c r="D141" s="105">
        <v>48792</v>
      </c>
      <c r="E141" s="106">
        <v>31</v>
      </c>
      <c r="F141" s="7">
        <f t="shared" si="28"/>
        <v>16.364999999998169</v>
      </c>
      <c r="G141" s="7">
        <f t="shared" si="22"/>
        <v>0.13</v>
      </c>
      <c r="H141" s="8">
        <f>ROUND($F$58/84,2)+0.4</f>
        <v>16.37</v>
      </c>
      <c r="I141" s="7">
        <f t="shared" si="23"/>
        <v>0.13</v>
      </c>
      <c r="J141" s="7">
        <f t="shared" si="24"/>
        <v>-5.0000000018332047E-3</v>
      </c>
    </row>
    <row r="142" spans="1:44" x14ac:dyDescent="0.25">
      <c r="E142" s="36">
        <f>SUM(E46:E141)</f>
        <v>2922</v>
      </c>
      <c r="G142" s="36">
        <f>SUM(G46:G141)</f>
        <v>548.56000000000017</v>
      </c>
      <c r="H142" s="36">
        <f>SUM(H46:H141)</f>
        <v>1341.8800000000017</v>
      </c>
      <c r="I142" s="36">
        <f>SUM(I46:I141)</f>
        <v>548.56000000000017</v>
      </c>
    </row>
    <row r="143" spans="1:44" s="103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1:44" s="103" customForma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1:44" s="103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1:44" s="103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1:44" s="103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1:44" s="103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1"/>
  <sheetViews>
    <sheetView topLeftCell="C1" workbookViewId="0">
      <selection activeCell="K7" sqref="K7"/>
    </sheetView>
  </sheetViews>
  <sheetFormatPr defaultRowHeight="15" x14ac:dyDescent="0.25"/>
  <cols>
    <col min="1" max="1" width="4.140625" customWidth="1"/>
    <col min="2" max="2" width="32.42578125" customWidth="1"/>
    <col min="3" max="3" width="12.7109375" customWidth="1"/>
    <col min="4" max="4" width="11.28515625" customWidth="1"/>
    <col min="5" max="5" width="12.85546875" customWidth="1"/>
    <col min="6" max="6" width="11.85546875" customWidth="1"/>
    <col min="7" max="7" width="13.7109375" customWidth="1"/>
    <col min="8" max="8" width="15.140625" customWidth="1"/>
    <col min="9" max="9" width="15.5703125" customWidth="1"/>
    <col min="10" max="12" width="14.85546875" customWidth="1"/>
  </cols>
  <sheetData>
    <row r="1" spans="1:12" ht="29.1" customHeight="1" x14ac:dyDescent="0.25">
      <c r="A1" s="30" t="s">
        <v>0</v>
      </c>
      <c r="B1" s="30" t="s">
        <v>193</v>
      </c>
      <c r="C1" s="108" t="s">
        <v>52</v>
      </c>
      <c r="D1" s="108" t="s">
        <v>246</v>
      </c>
      <c r="E1" s="108" t="s">
        <v>54</v>
      </c>
      <c r="F1" s="108" t="s">
        <v>55</v>
      </c>
      <c r="G1" s="108" t="s">
        <v>56</v>
      </c>
      <c r="H1" s="108" t="s">
        <v>57</v>
      </c>
      <c r="I1" s="108" t="s">
        <v>58</v>
      </c>
      <c r="J1" s="108" t="s">
        <v>247</v>
      </c>
      <c r="K1" s="108" t="s">
        <v>60</v>
      </c>
      <c r="L1" s="108" t="s">
        <v>33</v>
      </c>
    </row>
    <row r="2" spans="1:12" x14ac:dyDescent="0.25">
      <c r="A2" s="5">
        <v>1</v>
      </c>
      <c r="B2" s="5" t="s">
        <v>233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5"/>
      <c r="B3" s="5" t="s">
        <v>248</v>
      </c>
      <c r="C3" s="5">
        <v>4</v>
      </c>
      <c r="D3" s="5">
        <v>12</v>
      </c>
      <c r="E3" s="5">
        <v>12</v>
      </c>
      <c r="F3" s="5">
        <v>12</v>
      </c>
      <c r="G3" s="5">
        <v>12</v>
      </c>
      <c r="H3" s="5">
        <v>12</v>
      </c>
      <c r="I3" s="5">
        <v>12</v>
      </c>
      <c r="J3" s="5">
        <v>12</v>
      </c>
      <c r="K3" s="5">
        <v>12</v>
      </c>
      <c r="L3" s="5">
        <f>SUM(C3:K3)</f>
        <v>100</v>
      </c>
    </row>
    <row r="4" spans="1:12" x14ac:dyDescent="0.25">
      <c r="A4" s="5"/>
      <c r="B4" s="32" t="s">
        <v>316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5"/>
      <c r="B5" s="5" t="s">
        <v>249</v>
      </c>
      <c r="C5" s="7">
        <f>'NOIDA-BS'!C27</f>
        <v>1325</v>
      </c>
      <c r="D5" s="7">
        <f>C7</f>
        <v>1225.625</v>
      </c>
      <c r="E5" s="7">
        <f t="shared" ref="E5:K5" si="0">D7</f>
        <v>1041.78125</v>
      </c>
      <c r="F5" s="7">
        <f t="shared" si="0"/>
        <v>885.51406250000002</v>
      </c>
      <c r="G5" s="7">
        <f t="shared" si="0"/>
        <v>752.68695312500006</v>
      </c>
      <c r="H5" s="7">
        <f t="shared" si="0"/>
        <v>639.78391015625004</v>
      </c>
      <c r="I5" s="7">
        <f t="shared" si="0"/>
        <v>543.81632363281255</v>
      </c>
      <c r="J5" s="7">
        <f t="shared" si="0"/>
        <v>462.24387508789067</v>
      </c>
      <c r="K5" s="7">
        <f t="shared" si="0"/>
        <v>392.90729382470704</v>
      </c>
      <c r="L5" s="7">
        <f>C5</f>
        <v>1325</v>
      </c>
    </row>
    <row r="6" spans="1:12" x14ac:dyDescent="0.25">
      <c r="A6" s="5"/>
      <c r="B6" s="5" t="s">
        <v>250</v>
      </c>
      <c r="C6" s="7">
        <f>(C5*15%)/2</f>
        <v>99.375</v>
      </c>
      <c r="D6" s="7">
        <f>(D5*15%)</f>
        <v>183.84375</v>
      </c>
      <c r="E6" s="7">
        <f t="shared" ref="E6:K6" si="1">E5*15%</f>
        <v>156.26718750000001</v>
      </c>
      <c r="F6" s="7">
        <f t="shared" si="1"/>
        <v>132.82710937499999</v>
      </c>
      <c r="G6" s="7">
        <f t="shared" si="1"/>
        <v>112.90304296875</v>
      </c>
      <c r="H6" s="7">
        <f t="shared" si="1"/>
        <v>95.967586523437504</v>
      </c>
      <c r="I6" s="7">
        <f t="shared" si="1"/>
        <v>81.572448544921883</v>
      </c>
      <c r="J6" s="7">
        <f t="shared" si="1"/>
        <v>69.336581263183604</v>
      </c>
      <c r="K6" s="7">
        <f t="shared" si="1"/>
        <v>58.936094073706052</v>
      </c>
      <c r="L6" s="7">
        <f>SUM(C6:K6)</f>
        <v>991.02880024899889</v>
      </c>
    </row>
    <row r="7" spans="1:12" x14ac:dyDescent="0.25">
      <c r="A7" s="5"/>
      <c r="B7" s="5" t="s">
        <v>251</v>
      </c>
      <c r="C7" s="7">
        <f>C5-C6</f>
        <v>1225.625</v>
      </c>
      <c r="D7" s="7">
        <f t="shared" ref="D7:K7" si="2">D5-D6</f>
        <v>1041.78125</v>
      </c>
      <c r="E7" s="7">
        <f t="shared" si="2"/>
        <v>885.51406250000002</v>
      </c>
      <c r="F7" s="7">
        <f t="shared" si="2"/>
        <v>752.68695312500006</v>
      </c>
      <c r="G7" s="7">
        <f t="shared" si="2"/>
        <v>639.78391015625004</v>
      </c>
      <c r="H7" s="7">
        <f t="shared" si="2"/>
        <v>543.81632363281255</v>
      </c>
      <c r="I7" s="7">
        <f t="shared" si="2"/>
        <v>462.24387508789067</v>
      </c>
      <c r="J7" s="7">
        <f t="shared" si="2"/>
        <v>392.90729382470704</v>
      </c>
      <c r="K7" s="7">
        <f t="shared" si="2"/>
        <v>333.971199751001</v>
      </c>
      <c r="L7" s="7">
        <f>L5-L6</f>
        <v>333.97119975100111</v>
      </c>
    </row>
    <row r="8" spans="1:12" x14ac:dyDescent="0.25">
      <c r="A8" s="5"/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5">
      <c r="A9" s="5"/>
      <c r="B9" s="5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5"/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</row>
    <row r="12" spans="1:12" x14ac:dyDescent="0.25">
      <c r="B12" s="14" t="s">
        <v>317</v>
      </c>
    </row>
    <row r="13" spans="1:12" x14ac:dyDescent="0.25">
      <c r="B13" t="s">
        <v>318</v>
      </c>
      <c r="C13" t="s">
        <v>319</v>
      </c>
    </row>
    <row r="14" spans="1:12" x14ac:dyDescent="0.25">
      <c r="B14" t="s">
        <v>320</v>
      </c>
      <c r="C14" s="109">
        <v>0.18099999999999999</v>
      </c>
    </row>
    <row r="15" spans="1:12" x14ac:dyDescent="0.25">
      <c r="B15" t="s">
        <v>321</v>
      </c>
      <c r="C15" t="s">
        <v>143</v>
      </c>
    </row>
    <row r="17" spans="2:12" x14ac:dyDescent="0.25">
      <c r="C17" t="s">
        <v>52</v>
      </c>
      <c r="D17" t="s">
        <v>246</v>
      </c>
      <c r="E17" t="s">
        <v>54</v>
      </c>
      <c r="F17" t="s">
        <v>55</v>
      </c>
      <c r="G17" t="s">
        <v>56</v>
      </c>
      <c r="H17" t="s">
        <v>57</v>
      </c>
      <c r="I17" t="s">
        <v>58</v>
      </c>
      <c r="J17" t="s">
        <v>59</v>
      </c>
      <c r="K17" t="s">
        <v>60</v>
      </c>
      <c r="L17" t="s">
        <v>33</v>
      </c>
    </row>
    <row r="18" spans="2:12" x14ac:dyDescent="0.25">
      <c r="B18" t="s">
        <v>235</v>
      </c>
      <c r="C18">
        <f>31+31+28+31</f>
        <v>121</v>
      </c>
      <c r="D18">
        <v>365</v>
      </c>
      <c r="E18">
        <v>366</v>
      </c>
      <c r="F18">
        <v>365</v>
      </c>
      <c r="G18">
        <v>365</v>
      </c>
      <c r="H18">
        <v>365</v>
      </c>
      <c r="I18">
        <v>366</v>
      </c>
      <c r="J18">
        <v>365</v>
      </c>
      <c r="K18">
        <v>365</v>
      </c>
    </row>
    <row r="20" spans="2:12" x14ac:dyDescent="0.25">
      <c r="B20" t="s">
        <v>324</v>
      </c>
      <c r="C20" s="1">
        <f>'NOIDA-BS'!C27</f>
        <v>1325</v>
      </c>
      <c r="D20" s="2">
        <f>C23</f>
        <v>1325</v>
      </c>
      <c r="E20" s="2">
        <f t="shared" ref="E20:K20" si="3">D23</f>
        <v>1325</v>
      </c>
      <c r="F20" s="2">
        <f t="shared" si="3"/>
        <v>1325</v>
      </c>
      <c r="G20" s="2">
        <f t="shared" si="3"/>
        <v>1325</v>
      </c>
      <c r="H20" s="2">
        <f t="shared" si="3"/>
        <v>1325</v>
      </c>
      <c r="I20" s="2">
        <f t="shared" si="3"/>
        <v>1325</v>
      </c>
      <c r="J20" s="2">
        <f t="shared" si="3"/>
        <v>1325</v>
      </c>
      <c r="K20" s="2">
        <f t="shared" si="3"/>
        <v>1325</v>
      </c>
    </row>
    <row r="21" spans="2:12" x14ac:dyDescent="0.25">
      <c r="B21" t="s">
        <v>322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2:12" x14ac:dyDescent="0.25">
      <c r="B22" t="s">
        <v>323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2" x14ac:dyDescent="0.25">
      <c r="B23" t="s">
        <v>325</v>
      </c>
      <c r="C23" s="1">
        <f>C20+C21+C22</f>
        <v>1325</v>
      </c>
      <c r="D23" s="1">
        <f t="shared" ref="D23:K23" si="4">D20+D21+D22</f>
        <v>1325</v>
      </c>
      <c r="E23" s="1">
        <f t="shared" si="4"/>
        <v>1325</v>
      </c>
      <c r="F23" s="1">
        <f t="shared" si="4"/>
        <v>1325</v>
      </c>
      <c r="G23" s="1">
        <f t="shared" si="4"/>
        <v>1325</v>
      </c>
      <c r="H23" s="1">
        <f t="shared" si="4"/>
        <v>1325</v>
      </c>
      <c r="I23" s="1">
        <f t="shared" si="4"/>
        <v>1325</v>
      </c>
      <c r="J23" s="1">
        <f t="shared" si="4"/>
        <v>1325</v>
      </c>
      <c r="K23" s="1">
        <f t="shared" si="4"/>
        <v>1325</v>
      </c>
      <c r="L23" s="4"/>
    </row>
    <row r="25" spans="2:12" x14ac:dyDescent="0.25">
      <c r="B25" t="s">
        <v>326</v>
      </c>
      <c r="C25" s="1">
        <v>0</v>
      </c>
      <c r="D25" s="2">
        <f t="shared" ref="D25:K25" si="5">C28</f>
        <v>79.503630136986303</v>
      </c>
      <c r="E25" s="2">
        <f t="shared" si="5"/>
        <v>304.93847308219182</v>
      </c>
      <c r="F25" s="2">
        <f t="shared" si="5"/>
        <v>490.07544818410173</v>
      </c>
      <c r="G25" s="2">
        <f t="shared" si="5"/>
        <v>641.19679206277931</v>
      </c>
      <c r="H25" s="2">
        <f t="shared" si="5"/>
        <v>764.96517269941626</v>
      </c>
      <c r="I25" s="2">
        <f t="shared" si="5"/>
        <v>866.33147644082192</v>
      </c>
      <c r="J25" s="2">
        <f t="shared" si="5"/>
        <v>949.57792852767489</v>
      </c>
      <c r="K25" s="2">
        <f t="shared" si="5"/>
        <v>1017.5293234641657</v>
      </c>
    </row>
    <row r="26" spans="2:12" x14ac:dyDescent="0.25">
      <c r="B26" t="s">
        <v>327</v>
      </c>
      <c r="C26" s="1">
        <f>(C20-C25)*18.1%*C18/365</f>
        <v>79.503630136986303</v>
      </c>
      <c r="D26" s="1">
        <f>(D20-D25)*18.1%*D18/365</f>
        <v>225.43484294520553</v>
      </c>
      <c r="E26" s="1">
        <f t="shared" ref="E26:K26" si="6">(E20-E25)*18.1%*E18/365</f>
        <v>185.13697510190991</v>
      </c>
      <c r="F26" s="1">
        <f t="shared" si="6"/>
        <v>151.12134387867761</v>
      </c>
      <c r="G26" s="1">
        <f t="shared" si="6"/>
        <v>123.76838063663698</v>
      </c>
      <c r="H26" s="1">
        <f t="shared" si="6"/>
        <v>101.36630374140567</v>
      </c>
      <c r="I26" s="1">
        <f t="shared" si="6"/>
        <v>83.246452086852912</v>
      </c>
      <c r="J26" s="1">
        <f t="shared" si="6"/>
        <v>67.951394936490857</v>
      </c>
      <c r="K26" s="1">
        <f t="shared" si="6"/>
        <v>55.652192452986014</v>
      </c>
    </row>
    <row r="27" spans="2:12" x14ac:dyDescent="0.25">
      <c r="B27" t="s">
        <v>328</v>
      </c>
      <c r="C27" s="1">
        <v>0</v>
      </c>
    </row>
    <row r="28" spans="2:12" x14ac:dyDescent="0.25">
      <c r="B28" t="s">
        <v>329</v>
      </c>
      <c r="C28" s="1">
        <f t="shared" ref="C28:K28" si="7">C25+C26+C27</f>
        <v>79.503630136986303</v>
      </c>
      <c r="D28" s="1">
        <f t="shared" si="7"/>
        <v>304.93847308219182</v>
      </c>
      <c r="E28" s="1">
        <f t="shared" si="7"/>
        <v>490.07544818410173</v>
      </c>
      <c r="F28" s="1">
        <f t="shared" si="7"/>
        <v>641.19679206277931</v>
      </c>
      <c r="G28" s="1">
        <f t="shared" si="7"/>
        <v>764.96517269941626</v>
      </c>
      <c r="H28" s="1">
        <f t="shared" si="7"/>
        <v>866.33147644082192</v>
      </c>
      <c r="I28" s="1">
        <f t="shared" si="7"/>
        <v>949.57792852767489</v>
      </c>
      <c r="J28" s="1">
        <f t="shared" si="7"/>
        <v>1017.5293234641657</v>
      </c>
      <c r="K28" s="1">
        <f t="shared" si="7"/>
        <v>1073.1815159171517</v>
      </c>
    </row>
    <row r="30" spans="2:12" x14ac:dyDescent="0.25">
      <c r="B30" t="s">
        <v>330</v>
      </c>
      <c r="C30" s="4">
        <f>C20-C25</f>
        <v>1325</v>
      </c>
      <c r="D30" s="4">
        <f t="shared" ref="D30:K30" si="8">D20-D25</f>
        <v>1245.4963698630138</v>
      </c>
      <c r="E30" s="4">
        <f t="shared" si="8"/>
        <v>1020.0615269178081</v>
      </c>
      <c r="F30" s="4">
        <f t="shared" si="8"/>
        <v>834.92455181589821</v>
      </c>
      <c r="G30" s="4">
        <f t="shared" si="8"/>
        <v>683.80320793722069</v>
      </c>
      <c r="H30" s="4">
        <f t="shared" si="8"/>
        <v>560.03482730058374</v>
      </c>
      <c r="I30" s="4">
        <f t="shared" si="8"/>
        <v>458.66852355917808</v>
      </c>
      <c r="J30" s="4">
        <f t="shared" si="8"/>
        <v>375.42207147232511</v>
      </c>
      <c r="K30" s="4">
        <f t="shared" si="8"/>
        <v>307.47067653583429</v>
      </c>
    </row>
    <row r="31" spans="2:12" x14ac:dyDescent="0.25">
      <c r="B31" t="s">
        <v>331</v>
      </c>
      <c r="C31" s="4">
        <f>C23-C28</f>
        <v>1245.4963698630138</v>
      </c>
      <c r="D31" s="4">
        <f t="shared" ref="D31:K31" si="9">D23-D28</f>
        <v>1020.0615269178081</v>
      </c>
      <c r="E31" s="4">
        <f t="shared" si="9"/>
        <v>834.92455181589821</v>
      </c>
      <c r="F31" s="4">
        <f t="shared" si="9"/>
        <v>683.80320793722069</v>
      </c>
      <c r="G31" s="4">
        <f t="shared" si="9"/>
        <v>560.03482730058374</v>
      </c>
      <c r="H31" s="4">
        <f t="shared" si="9"/>
        <v>458.66852355917808</v>
      </c>
      <c r="I31" s="4">
        <f t="shared" si="9"/>
        <v>375.42207147232511</v>
      </c>
      <c r="J31" s="4">
        <f t="shared" si="9"/>
        <v>307.47067653583429</v>
      </c>
      <c r="K31" s="4">
        <f t="shared" si="9"/>
        <v>251.81848408284827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128"/>
  <sheetViews>
    <sheetView topLeftCell="A9" workbookViewId="0">
      <selection activeCell="F9" sqref="F9:M9"/>
    </sheetView>
  </sheetViews>
  <sheetFormatPr defaultRowHeight="15" x14ac:dyDescent="0.25"/>
  <cols>
    <col min="2" max="2" width="4.5703125" customWidth="1"/>
    <col min="4" max="4" width="11.140625" customWidth="1"/>
    <col min="6" max="6" width="10.85546875" customWidth="1"/>
    <col min="7" max="7" width="11" customWidth="1"/>
    <col min="8" max="9" width="11.140625" customWidth="1"/>
    <col min="10" max="10" width="11.85546875" customWidth="1"/>
    <col min="11" max="11" width="10.85546875" customWidth="1"/>
    <col min="12" max="12" width="11.5703125" customWidth="1"/>
    <col min="13" max="13" width="11.7109375" customWidth="1"/>
    <col min="14" max="14" width="12.5703125" customWidth="1"/>
  </cols>
  <sheetData>
    <row r="2" spans="2:14" x14ac:dyDescent="0.25">
      <c r="B2" s="14" t="s">
        <v>34</v>
      </c>
    </row>
    <row r="4" spans="2:14" x14ac:dyDescent="0.25">
      <c r="B4" s="14" t="s">
        <v>307</v>
      </c>
    </row>
    <row r="7" spans="2:14" x14ac:dyDescent="0.25">
      <c r="F7" s="108" t="s">
        <v>52</v>
      </c>
      <c r="G7" s="108" t="s">
        <v>246</v>
      </c>
      <c r="H7" s="108" t="s">
        <v>54</v>
      </c>
      <c r="I7" s="108" t="s">
        <v>55</v>
      </c>
      <c r="J7" s="108" t="s">
        <v>56</v>
      </c>
      <c r="K7" s="108" t="s">
        <v>57</v>
      </c>
      <c r="L7" s="108" t="s">
        <v>58</v>
      </c>
      <c r="M7" s="108" t="s">
        <v>247</v>
      </c>
      <c r="N7" s="108" t="s">
        <v>60</v>
      </c>
    </row>
    <row r="9" spans="2:14" x14ac:dyDescent="0.25">
      <c r="F9" s="2">
        <f>F25</f>
        <v>114.9876</v>
      </c>
      <c r="G9" s="2">
        <f>F26</f>
        <v>344.96279999999996</v>
      </c>
      <c r="H9" s="2">
        <f>F27</f>
        <v>344.96279999999996</v>
      </c>
      <c r="I9" s="2">
        <f>F28</f>
        <v>344.96279999999996</v>
      </c>
      <c r="J9" s="2">
        <f>F29</f>
        <v>344.96279999999996</v>
      </c>
      <c r="K9" s="2">
        <f>F30</f>
        <v>344.96279999999996</v>
      </c>
      <c r="L9" s="2">
        <f>F31</f>
        <v>344.96279999999996</v>
      </c>
      <c r="M9" s="2">
        <f>F32</f>
        <v>229.97520000000003</v>
      </c>
    </row>
    <row r="22" spans="2:7" x14ac:dyDescent="0.25">
      <c r="C22" s="102" t="s">
        <v>193</v>
      </c>
      <c r="D22" s="103"/>
      <c r="E22" s="14" t="s">
        <v>233</v>
      </c>
      <c r="G22" s="109"/>
    </row>
    <row r="23" spans="2:7" ht="60" x14ac:dyDescent="0.25">
      <c r="B23" s="28" t="s">
        <v>0</v>
      </c>
      <c r="C23" s="28" t="s">
        <v>234</v>
      </c>
      <c r="D23" s="107" t="s">
        <v>193</v>
      </c>
      <c r="E23" s="29" t="s">
        <v>248</v>
      </c>
      <c r="F23" s="29" t="s">
        <v>252</v>
      </c>
      <c r="G23" s="29" t="s">
        <v>253</v>
      </c>
    </row>
    <row r="24" spans="2:7" x14ac:dyDescent="0.25">
      <c r="B24" s="5">
        <v>1</v>
      </c>
      <c r="C24" s="5" t="s">
        <v>121</v>
      </c>
      <c r="D24" s="105" t="s">
        <v>233</v>
      </c>
      <c r="E24" s="119">
        <v>0</v>
      </c>
      <c r="F24" s="7">
        <f>SUMIFS($F$44:$F$115,$C$44:$C$115,$C24)</f>
        <v>0</v>
      </c>
      <c r="G24" s="6">
        <f t="shared" ref="G24:G32" si="0">SUM(F24:F24)</f>
        <v>0</v>
      </c>
    </row>
    <row r="25" spans="2:7" x14ac:dyDescent="0.25">
      <c r="B25" s="5">
        <v>2</v>
      </c>
      <c r="C25" s="5" t="s">
        <v>241</v>
      </c>
      <c r="D25" s="105" t="s">
        <v>233</v>
      </c>
      <c r="E25" s="5">
        <v>4</v>
      </c>
      <c r="F25" s="7">
        <f>SUMIFS($F$44:$F$127,$C$44:$C$127,$C25)</f>
        <v>114.9876</v>
      </c>
      <c r="G25" s="6">
        <f t="shared" si="0"/>
        <v>114.9876</v>
      </c>
    </row>
    <row r="26" spans="2:7" x14ac:dyDescent="0.25">
      <c r="B26" s="5">
        <v>3</v>
      </c>
      <c r="C26" s="5" t="s">
        <v>242</v>
      </c>
      <c r="D26" s="105" t="s">
        <v>233</v>
      </c>
      <c r="E26" s="5">
        <v>12</v>
      </c>
      <c r="F26" s="7">
        <f t="shared" ref="F26:F32" si="1">SUMIFS($F$44:$F$127,$C$44:$C$127,$C26)</f>
        <v>344.96279999999996</v>
      </c>
      <c r="G26" s="6">
        <f t="shared" si="0"/>
        <v>344.96279999999996</v>
      </c>
    </row>
    <row r="27" spans="2:7" x14ac:dyDescent="0.25">
      <c r="B27" s="5">
        <v>4</v>
      </c>
      <c r="C27" s="5" t="s">
        <v>243</v>
      </c>
      <c r="D27" s="105" t="s">
        <v>233</v>
      </c>
      <c r="E27" s="5">
        <v>12</v>
      </c>
      <c r="F27" s="7">
        <f t="shared" si="1"/>
        <v>344.96279999999996</v>
      </c>
      <c r="G27" s="6">
        <f t="shared" si="0"/>
        <v>344.96279999999996</v>
      </c>
    </row>
    <row r="28" spans="2:7" x14ac:dyDescent="0.25">
      <c r="B28" s="5">
        <v>5</v>
      </c>
      <c r="C28" s="5" t="s">
        <v>126</v>
      </c>
      <c r="D28" s="105" t="s">
        <v>233</v>
      </c>
      <c r="E28" s="5">
        <v>12</v>
      </c>
      <c r="F28" s="7">
        <f t="shared" si="1"/>
        <v>344.96279999999996</v>
      </c>
      <c r="G28" s="6">
        <f t="shared" si="0"/>
        <v>344.96279999999996</v>
      </c>
    </row>
    <row r="29" spans="2:7" x14ac:dyDescent="0.25">
      <c r="B29" s="5">
        <v>6</v>
      </c>
      <c r="C29" s="5" t="s">
        <v>127</v>
      </c>
      <c r="D29" s="105" t="s">
        <v>233</v>
      </c>
      <c r="E29" s="5">
        <v>12</v>
      </c>
      <c r="F29" s="7">
        <f t="shared" si="1"/>
        <v>344.96279999999996</v>
      </c>
      <c r="G29" s="6">
        <f t="shared" si="0"/>
        <v>344.96279999999996</v>
      </c>
    </row>
    <row r="30" spans="2:7" x14ac:dyDescent="0.25">
      <c r="B30" s="5">
        <v>7</v>
      </c>
      <c r="C30" s="5" t="s">
        <v>244</v>
      </c>
      <c r="D30" s="105" t="s">
        <v>233</v>
      </c>
      <c r="E30" s="5">
        <v>12</v>
      </c>
      <c r="F30" s="7">
        <f t="shared" si="1"/>
        <v>344.96279999999996</v>
      </c>
      <c r="G30" s="6">
        <f t="shared" si="0"/>
        <v>344.96279999999996</v>
      </c>
    </row>
    <row r="31" spans="2:7" x14ac:dyDescent="0.25">
      <c r="B31" s="5">
        <v>8</v>
      </c>
      <c r="C31" s="5" t="s">
        <v>129</v>
      </c>
      <c r="D31" s="105" t="s">
        <v>233</v>
      </c>
      <c r="E31" s="5">
        <v>12</v>
      </c>
      <c r="F31" s="7">
        <f t="shared" si="1"/>
        <v>344.96279999999996</v>
      </c>
      <c r="G31" s="6">
        <f t="shared" si="0"/>
        <v>344.96279999999996</v>
      </c>
    </row>
    <row r="32" spans="2:7" x14ac:dyDescent="0.25">
      <c r="B32" s="5">
        <v>9</v>
      </c>
      <c r="C32" s="5" t="s">
        <v>130</v>
      </c>
      <c r="D32" s="105" t="s">
        <v>233</v>
      </c>
      <c r="E32" s="5">
        <v>8</v>
      </c>
      <c r="F32" s="7">
        <f t="shared" si="1"/>
        <v>229.97520000000003</v>
      </c>
      <c r="G32" s="5">
        <f t="shared" si="0"/>
        <v>229.97520000000003</v>
      </c>
    </row>
    <row r="33" spans="2:7" x14ac:dyDescent="0.25">
      <c r="B33" s="5"/>
      <c r="C33" s="5"/>
      <c r="D33" s="5"/>
      <c r="E33" s="5">
        <f>SUM(E24:E32)</f>
        <v>84</v>
      </c>
      <c r="F33" s="7">
        <f t="shared" ref="F33" si="2">SUM(F24:F32)</f>
        <v>2414.7395999999999</v>
      </c>
      <c r="G33" s="7">
        <f t="shared" ref="G33" si="3">SUM(G24:G32)</f>
        <v>2414.7395999999999</v>
      </c>
    </row>
    <row r="35" spans="2:7" x14ac:dyDescent="0.25">
      <c r="F35" s="4">
        <f>F33-F128</f>
        <v>-4.0927261579781771E-12</v>
      </c>
      <c r="G35" s="4">
        <f>G33-G128</f>
        <v>-4.0927261579781771E-12</v>
      </c>
    </row>
    <row r="42" spans="2:7" x14ac:dyDescent="0.25">
      <c r="C42" s="102" t="s">
        <v>193</v>
      </c>
      <c r="D42" s="103"/>
      <c r="E42" s="14" t="s">
        <v>233</v>
      </c>
      <c r="G42" s="109"/>
    </row>
    <row r="43" spans="2:7" ht="60" x14ac:dyDescent="0.25">
      <c r="B43" s="28" t="s">
        <v>0</v>
      </c>
      <c r="C43" s="28" t="s">
        <v>234</v>
      </c>
      <c r="D43" s="107" t="s">
        <v>245</v>
      </c>
      <c r="E43" s="29" t="s">
        <v>248</v>
      </c>
      <c r="F43" s="29" t="s">
        <v>254</v>
      </c>
      <c r="G43" s="29" t="s">
        <v>253</v>
      </c>
    </row>
    <row r="44" spans="2:7" x14ac:dyDescent="0.25">
      <c r="B44" s="5">
        <v>1</v>
      </c>
      <c r="C44" s="5" t="s">
        <v>241</v>
      </c>
      <c r="D44" s="105">
        <v>45992</v>
      </c>
      <c r="E44" s="5">
        <v>1</v>
      </c>
      <c r="F44" s="35">
        <f t="shared" ref="F44:F100" si="4">(1053*2730)/10^5</f>
        <v>28.7469</v>
      </c>
      <c r="G44" s="35">
        <f t="shared" ref="G44:G75" si="5">SUM(F44:F44)</f>
        <v>28.7469</v>
      </c>
    </row>
    <row r="45" spans="2:7" x14ac:dyDescent="0.25">
      <c r="B45" s="5">
        <f t="shared" ref="B45:B101" si="6">B44+1</f>
        <v>2</v>
      </c>
      <c r="C45" s="5" t="s">
        <v>241</v>
      </c>
      <c r="D45" s="105">
        <v>46023</v>
      </c>
      <c r="E45" s="5">
        <v>1</v>
      </c>
      <c r="F45" s="35">
        <f t="shared" si="4"/>
        <v>28.7469</v>
      </c>
      <c r="G45" s="35">
        <f t="shared" si="5"/>
        <v>28.7469</v>
      </c>
    </row>
    <row r="46" spans="2:7" x14ac:dyDescent="0.25">
      <c r="B46" s="5">
        <f t="shared" si="6"/>
        <v>3</v>
      </c>
      <c r="C46" s="5" t="s">
        <v>241</v>
      </c>
      <c r="D46" s="105">
        <v>46054</v>
      </c>
      <c r="E46" s="5">
        <v>1</v>
      </c>
      <c r="F46" s="35">
        <f t="shared" si="4"/>
        <v>28.7469</v>
      </c>
      <c r="G46" s="35">
        <f t="shared" si="5"/>
        <v>28.7469</v>
      </c>
    </row>
    <row r="47" spans="2:7" x14ac:dyDescent="0.25">
      <c r="B47" s="5">
        <f t="shared" si="6"/>
        <v>4</v>
      </c>
      <c r="C47" s="5" t="s">
        <v>241</v>
      </c>
      <c r="D47" s="105">
        <v>46082</v>
      </c>
      <c r="E47" s="5">
        <v>1</v>
      </c>
      <c r="F47" s="35">
        <f t="shared" si="4"/>
        <v>28.7469</v>
      </c>
      <c r="G47" s="35">
        <f t="shared" si="5"/>
        <v>28.7469</v>
      </c>
    </row>
    <row r="48" spans="2:7" x14ac:dyDescent="0.25">
      <c r="B48" s="5">
        <f t="shared" si="6"/>
        <v>5</v>
      </c>
      <c r="C48" s="5" t="s">
        <v>242</v>
      </c>
      <c r="D48" s="105">
        <v>46113</v>
      </c>
      <c r="E48" s="5">
        <v>1</v>
      </c>
      <c r="F48" s="35">
        <f t="shared" si="4"/>
        <v>28.7469</v>
      </c>
      <c r="G48" s="35">
        <f t="shared" si="5"/>
        <v>28.7469</v>
      </c>
    </row>
    <row r="49" spans="2:7" x14ac:dyDescent="0.25">
      <c r="B49" s="5">
        <f t="shared" si="6"/>
        <v>6</v>
      </c>
      <c r="C49" s="5" t="s">
        <v>242</v>
      </c>
      <c r="D49" s="105">
        <v>46143</v>
      </c>
      <c r="E49" s="5">
        <v>1</v>
      </c>
      <c r="F49" s="35">
        <f t="shared" si="4"/>
        <v>28.7469</v>
      </c>
      <c r="G49" s="35">
        <f t="shared" si="5"/>
        <v>28.7469</v>
      </c>
    </row>
    <row r="50" spans="2:7" x14ac:dyDescent="0.25">
      <c r="B50" s="5">
        <f t="shared" si="6"/>
        <v>7</v>
      </c>
      <c r="C50" s="5" t="s">
        <v>242</v>
      </c>
      <c r="D50" s="105">
        <v>46174</v>
      </c>
      <c r="E50" s="5">
        <v>1</v>
      </c>
      <c r="F50" s="35">
        <f t="shared" si="4"/>
        <v>28.7469</v>
      </c>
      <c r="G50" s="35">
        <f t="shared" si="5"/>
        <v>28.7469</v>
      </c>
    </row>
    <row r="51" spans="2:7" x14ac:dyDescent="0.25">
      <c r="B51" s="5">
        <f t="shared" si="6"/>
        <v>8</v>
      </c>
      <c r="C51" s="5" t="s">
        <v>242</v>
      </c>
      <c r="D51" s="105">
        <v>46204</v>
      </c>
      <c r="E51" s="5">
        <v>1</v>
      </c>
      <c r="F51" s="35">
        <f t="shared" si="4"/>
        <v>28.7469</v>
      </c>
      <c r="G51" s="35">
        <f t="shared" si="5"/>
        <v>28.7469</v>
      </c>
    </row>
    <row r="52" spans="2:7" x14ac:dyDescent="0.25">
      <c r="B52" s="5">
        <f t="shared" si="6"/>
        <v>9</v>
      </c>
      <c r="C52" s="5" t="s">
        <v>242</v>
      </c>
      <c r="D52" s="105">
        <v>46235</v>
      </c>
      <c r="E52" s="5">
        <v>1</v>
      </c>
      <c r="F52" s="35">
        <f t="shared" si="4"/>
        <v>28.7469</v>
      </c>
      <c r="G52" s="35">
        <f t="shared" si="5"/>
        <v>28.7469</v>
      </c>
    </row>
    <row r="53" spans="2:7" x14ac:dyDescent="0.25">
      <c r="B53" s="5">
        <f t="shared" si="6"/>
        <v>10</v>
      </c>
      <c r="C53" s="5" t="s">
        <v>242</v>
      </c>
      <c r="D53" s="105">
        <v>46266</v>
      </c>
      <c r="E53" s="5">
        <v>1</v>
      </c>
      <c r="F53" s="35">
        <f t="shared" si="4"/>
        <v>28.7469</v>
      </c>
      <c r="G53" s="35">
        <f t="shared" si="5"/>
        <v>28.7469</v>
      </c>
    </row>
    <row r="54" spans="2:7" x14ac:dyDescent="0.25">
      <c r="B54" s="5">
        <f t="shared" si="6"/>
        <v>11</v>
      </c>
      <c r="C54" s="5" t="s">
        <v>242</v>
      </c>
      <c r="D54" s="105">
        <v>46296</v>
      </c>
      <c r="E54" s="5">
        <v>1</v>
      </c>
      <c r="F54" s="35">
        <f t="shared" si="4"/>
        <v>28.7469</v>
      </c>
      <c r="G54" s="35">
        <f t="shared" si="5"/>
        <v>28.7469</v>
      </c>
    </row>
    <row r="55" spans="2:7" x14ac:dyDescent="0.25">
      <c r="B55" s="5">
        <f t="shared" si="6"/>
        <v>12</v>
      </c>
      <c r="C55" s="5" t="s">
        <v>242</v>
      </c>
      <c r="D55" s="105">
        <v>46327</v>
      </c>
      <c r="E55" s="5">
        <v>1</v>
      </c>
      <c r="F55" s="35">
        <f t="shared" si="4"/>
        <v>28.7469</v>
      </c>
      <c r="G55" s="35">
        <f t="shared" si="5"/>
        <v>28.7469</v>
      </c>
    </row>
    <row r="56" spans="2:7" x14ac:dyDescent="0.25">
      <c r="B56" s="5">
        <f t="shared" si="6"/>
        <v>13</v>
      </c>
      <c r="C56" s="5" t="s">
        <v>242</v>
      </c>
      <c r="D56" s="105">
        <v>46357</v>
      </c>
      <c r="E56" s="5">
        <v>1</v>
      </c>
      <c r="F56" s="35">
        <f t="shared" si="4"/>
        <v>28.7469</v>
      </c>
      <c r="G56" s="35">
        <f t="shared" si="5"/>
        <v>28.7469</v>
      </c>
    </row>
    <row r="57" spans="2:7" x14ac:dyDescent="0.25">
      <c r="B57" s="5">
        <f t="shared" si="6"/>
        <v>14</v>
      </c>
      <c r="C57" s="5" t="s">
        <v>242</v>
      </c>
      <c r="D57" s="105">
        <v>46388</v>
      </c>
      <c r="E57" s="5">
        <v>1</v>
      </c>
      <c r="F57" s="35">
        <f t="shared" si="4"/>
        <v>28.7469</v>
      </c>
      <c r="G57" s="35">
        <f t="shared" si="5"/>
        <v>28.7469</v>
      </c>
    </row>
    <row r="58" spans="2:7" x14ac:dyDescent="0.25">
      <c r="B58" s="5">
        <f t="shared" si="6"/>
        <v>15</v>
      </c>
      <c r="C58" s="5" t="s">
        <v>242</v>
      </c>
      <c r="D58" s="105">
        <v>46419</v>
      </c>
      <c r="E58" s="5">
        <v>1</v>
      </c>
      <c r="F58" s="35">
        <f t="shared" si="4"/>
        <v>28.7469</v>
      </c>
      <c r="G58" s="35">
        <f t="shared" si="5"/>
        <v>28.7469</v>
      </c>
    </row>
    <row r="59" spans="2:7" x14ac:dyDescent="0.25">
      <c r="B59" s="5">
        <f t="shared" si="6"/>
        <v>16</v>
      </c>
      <c r="C59" s="5" t="s">
        <v>242</v>
      </c>
      <c r="D59" s="105">
        <v>46447</v>
      </c>
      <c r="E59" s="5">
        <v>1</v>
      </c>
      <c r="F59" s="35">
        <f t="shared" si="4"/>
        <v>28.7469</v>
      </c>
      <c r="G59" s="35">
        <f t="shared" si="5"/>
        <v>28.7469</v>
      </c>
    </row>
    <row r="60" spans="2:7" x14ac:dyDescent="0.25">
      <c r="B60" s="5">
        <f t="shared" si="6"/>
        <v>17</v>
      </c>
      <c r="C60" s="5" t="s">
        <v>243</v>
      </c>
      <c r="D60" s="105">
        <v>46478</v>
      </c>
      <c r="E60" s="5">
        <v>1</v>
      </c>
      <c r="F60" s="35">
        <f t="shared" si="4"/>
        <v>28.7469</v>
      </c>
      <c r="G60" s="35">
        <f t="shared" si="5"/>
        <v>28.7469</v>
      </c>
    </row>
    <row r="61" spans="2:7" x14ac:dyDescent="0.25">
      <c r="B61" s="5">
        <f t="shared" si="6"/>
        <v>18</v>
      </c>
      <c r="C61" s="5" t="s">
        <v>243</v>
      </c>
      <c r="D61" s="105">
        <v>46508</v>
      </c>
      <c r="E61" s="5">
        <v>1</v>
      </c>
      <c r="F61" s="35">
        <f t="shared" si="4"/>
        <v>28.7469</v>
      </c>
      <c r="G61" s="35">
        <f t="shared" si="5"/>
        <v>28.7469</v>
      </c>
    </row>
    <row r="62" spans="2:7" x14ac:dyDescent="0.25">
      <c r="B62" s="5">
        <f t="shared" si="6"/>
        <v>19</v>
      </c>
      <c r="C62" s="5" t="s">
        <v>243</v>
      </c>
      <c r="D62" s="105">
        <v>46539</v>
      </c>
      <c r="E62" s="5">
        <v>1</v>
      </c>
      <c r="F62" s="35">
        <f t="shared" si="4"/>
        <v>28.7469</v>
      </c>
      <c r="G62" s="35">
        <f t="shared" si="5"/>
        <v>28.7469</v>
      </c>
    </row>
    <row r="63" spans="2:7" x14ac:dyDescent="0.25">
      <c r="B63" s="5">
        <f t="shared" si="6"/>
        <v>20</v>
      </c>
      <c r="C63" s="5" t="s">
        <v>243</v>
      </c>
      <c r="D63" s="105">
        <v>46569</v>
      </c>
      <c r="E63" s="5">
        <v>1</v>
      </c>
      <c r="F63" s="35">
        <f t="shared" si="4"/>
        <v>28.7469</v>
      </c>
      <c r="G63" s="35">
        <f t="shared" si="5"/>
        <v>28.7469</v>
      </c>
    </row>
    <row r="64" spans="2:7" x14ac:dyDescent="0.25">
      <c r="B64" s="5">
        <f t="shared" si="6"/>
        <v>21</v>
      </c>
      <c r="C64" s="5" t="s">
        <v>243</v>
      </c>
      <c r="D64" s="105">
        <v>46600</v>
      </c>
      <c r="E64" s="5">
        <v>1</v>
      </c>
      <c r="F64" s="35">
        <f t="shared" si="4"/>
        <v>28.7469</v>
      </c>
      <c r="G64" s="35">
        <f t="shared" si="5"/>
        <v>28.7469</v>
      </c>
    </row>
    <row r="65" spans="2:7" x14ac:dyDescent="0.25">
      <c r="B65" s="5">
        <f t="shared" si="6"/>
        <v>22</v>
      </c>
      <c r="C65" s="5" t="s">
        <v>243</v>
      </c>
      <c r="D65" s="105">
        <v>46631</v>
      </c>
      <c r="E65" s="5">
        <v>1</v>
      </c>
      <c r="F65" s="35">
        <f t="shared" si="4"/>
        <v>28.7469</v>
      </c>
      <c r="G65" s="35">
        <f t="shared" si="5"/>
        <v>28.7469</v>
      </c>
    </row>
    <row r="66" spans="2:7" x14ac:dyDescent="0.25">
      <c r="B66" s="5">
        <f t="shared" si="6"/>
        <v>23</v>
      </c>
      <c r="C66" s="5" t="s">
        <v>243</v>
      </c>
      <c r="D66" s="105">
        <v>46661</v>
      </c>
      <c r="E66" s="5">
        <v>1</v>
      </c>
      <c r="F66" s="35">
        <f t="shared" si="4"/>
        <v>28.7469</v>
      </c>
      <c r="G66" s="35">
        <f t="shared" si="5"/>
        <v>28.7469</v>
      </c>
    </row>
    <row r="67" spans="2:7" x14ac:dyDescent="0.25">
      <c r="B67" s="5">
        <f t="shared" si="6"/>
        <v>24</v>
      </c>
      <c r="C67" s="5" t="s">
        <v>243</v>
      </c>
      <c r="D67" s="105">
        <v>46692</v>
      </c>
      <c r="E67" s="5">
        <v>1</v>
      </c>
      <c r="F67" s="35">
        <f t="shared" si="4"/>
        <v>28.7469</v>
      </c>
      <c r="G67" s="35">
        <f t="shared" si="5"/>
        <v>28.7469</v>
      </c>
    </row>
    <row r="68" spans="2:7" x14ac:dyDescent="0.25">
      <c r="B68" s="5">
        <f t="shared" si="6"/>
        <v>25</v>
      </c>
      <c r="C68" s="5" t="s">
        <v>243</v>
      </c>
      <c r="D68" s="105">
        <v>46722</v>
      </c>
      <c r="E68" s="5">
        <v>1</v>
      </c>
      <c r="F68" s="35">
        <f t="shared" si="4"/>
        <v>28.7469</v>
      </c>
      <c r="G68" s="35">
        <f t="shared" si="5"/>
        <v>28.7469</v>
      </c>
    </row>
    <row r="69" spans="2:7" x14ac:dyDescent="0.25">
      <c r="B69" s="5">
        <f t="shared" si="6"/>
        <v>26</v>
      </c>
      <c r="C69" s="5" t="s">
        <v>243</v>
      </c>
      <c r="D69" s="105">
        <v>46753</v>
      </c>
      <c r="E69" s="5">
        <v>1</v>
      </c>
      <c r="F69" s="35">
        <f t="shared" si="4"/>
        <v>28.7469</v>
      </c>
      <c r="G69" s="35">
        <f t="shared" si="5"/>
        <v>28.7469</v>
      </c>
    </row>
    <row r="70" spans="2:7" x14ac:dyDescent="0.25">
      <c r="B70" s="5">
        <f t="shared" si="6"/>
        <v>27</v>
      </c>
      <c r="C70" s="5" t="s">
        <v>243</v>
      </c>
      <c r="D70" s="105">
        <v>46784</v>
      </c>
      <c r="E70" s="5">
        <v>1</v>
      </c>
      <c r="F70" s="35">
        <f t="shared" si="4"/>
        <v>28.7469</v>
      </c>
      <c r="G70" s="35">
        <f t="shared" si="5"/>
        <v>28.7469</v>
      </c>
    </row>
    <row r="71" spans="2:7" x14ac:dyDescent="0.25">
      <c r="B71" s="5">
        <f t="shared" si="6"/>
        <v>28</v>
      </c>
      <c r="C71" s="5" t="s">
        <v>243</v>
      </c>
      <c r="D71" s="105">
        <v>46813</v>
      </c>
      <c r="E71" s="5">
        <v>1</v>
      </c>
      <c r="F71" s="35">
        <f t="shared" si="4"/>
        <v>28.7469</v>
      </c>
      <c r="G71" s="35">
        <f t="shared" si="5"/>
        <v>28.7469</v>
      </c>
    </row>
    <row r="72" spans="2:7" x14ac:dyDescent="0.25">
      <c r="B72" s="5">
        <f t="shared" si="6"/>
        <v>29</v>
      </c>
      <c r="C72" s="5" t="s">
        <v>126</v>
      </c>
      <c r="D72" s="105">
        <v>46844</v>
      </c>
      <c r="E72" s="5">
        <v>1</v>
      </c>
      <c r="F72" s="35">
        <f t="shared" si="4"/>
        <v>28.7469</v>
      </c>
      <c r="G72" s="35">
        <f t="shared" si="5"/>
        <v>28.7469</v>
      </c>
    </row>
    <row r="73" spans="2:7" x14ac:dyDescent="0.25">
      <c r="B73" s="5">
        <f t="shared" si="6"/>
        <v>30</v>
      </c>
      <c r="C73" s="5" t="s">
        <v>126</v>
      </c>
      <c r="D73" s="105">
        <v>46874</v>
      </c>
      <c r="E73" s="5">
        <v>1</v>
      </c>
      <c r="F73" s="35">
        <f t="shared" si="4"/>
        <v>28.7469</v>
      </c>
      <c r="G73" s="35">
        <f t="shared" si="5"/>
        <v>28.7469</v>
      </c>
    </row>
    <row r="74" spans="2:7" x14ac:dyDescent="0.25">
      <c r="B74" s="5">
        <f t="shared" si="6"/>
        <v>31</v>
      </c>
      <c r="C74" s="5" t="s">
        <v>126</v>
      </c>
      <c r="D74" s="105">
        <v>46905</v>
      </c>
      <c r="E74" s="5">
        <v>1</v>
      </c>
      <c r="F74" s="35">
        <f t="shared" si="4"/>
        <v>28.7469</v>
      </c>
      <c r="G74" s="35">
        <f t="shared" si="5"/>
        <v>28.7469</v>
      </c>
    </row>
    <row r="75" spans="2:7" x14ac:dyDescent="0.25">
      <c r="B75" s="5">
        <f t="shared" si="6"/>
        <v>32</v>
      </c>
      <c r="C75" s="5" t="s">
        <v>126</v>
      </c>
      <c r="D75" s="105">
        <v>46935</v>
      </c>
      <c r="E75" s="5">
        <v>1</v>
      </c>
      <c r="F75" s="35">
        <f t="shared" si="4"/>
        <v>28.7469</v>
      </c>
      <c r="G75" s="35">
        <f t="shared" si="5"/>
        <v>28.7469</v>
      </c>
    </row>
    <row r="76" spans="2:7" x14ac:dyDescent="0.25">
      <c r="B76" s="5">
        <f t="shared" si="6"/>
        <v>33</v>
      </c>
      <c r="C76" s="5" t="s">
        <v>126</v>
      </c>
      <c r="D76" s="105">
        <v>46966</v>
      </c>
      <c r="E76" s="5">
        <v>1</v>
      </c>
      <c r="F76" s="35">
        <f t="shared" si="4"/>
        <v>28.7469</v>
      </c>
      <c r="G76" s="35">
        <f t="shared" ref="G76:G107" si="7">SUM(F76:F76)</f>
        <v>28.7469</v>
      </c>
    </row>
    <row r="77" spans="2:7" x14ac:dyDescent="0.25">
      <c r="B77" s="5">
        <f t="shared" si="6"/>
        <v>34</v>
      </c>
      <c r="C77" s="5" t="s">
        <v>126</v>
      </c>
      <c r="D77" s="105">
        <v>46997</v>
      </c>
      <c r="E77" s="5">
        <v>1</v>
      </c>
      <c r="F77" s="35">
        <f t="shared" si="4"/>
        <v>28.7469</v>
      </c>
      <c r="G77" s="35">
        <f t="shared" si="7"/>
        <v>28.7469</v>
      </c>
    </row>
    <row r="78" spans="2:7" x14ac:dyDescent="0.25">
      <c r="B78" s="5">
        <f t="shared" si="6"/>
        <v>35</v>
      </c>
      <c r="C78" s="5" t="s">
        <v>126</v>
      </c>
      <c r="D78" s="105">
        <v>47027</v>
      </c>
      <c r="E78" s="5">
        <v>1</v>
      </c>
      <c r="F78" s="35">
        <f t="shared" si="4"/>
        <v>28.7469</v>
      </c>
      <c r="G78" s="35">
        <f t="shared" si="7"/>
        <v>28.7469</v>
      </c>
    </row>
    <row r="79" spans="2:7" x14ac:dyDescent="0.25">
      <c r="B79" s="5">
        <f t="shared" si="6"/>
        <v>36</v>
      </c>
      <c r="C79" s="5" t="s">
        <v>126</v>
      </c>
      <c r="D79" s="105">
        <v>47058</v>
      </c>
      <c r="E79" s="5">
        <v>1</v>
      </c>
      <c r="F79" s="35">
        <f t="shared" si="4"/>
        <v>28.7469</v>
      </c>
      <c r="G79" s="35">
        <f t="shared" si="7"/>
        <v>28.7469</v>
      </c>
    </row>
    <row r="80" spans="2:7" x14ac:dyDescent="0.25">
      <c r="B80" s="5">
        <f t="shared" si="6"/>
        <v>37</v>
      </c>
      <c r="C80" s="5" t="s">
        <v>126</v>
      </c>
      <c r="D80" s="105">
        <v>47088</v>
      </c>
      <c r="E80" s="5">
        <v>1</v>
      </c>
      <c r="F80" s="35">
        <f t="shared" si="4"/>
        <v>28.7469</v>
      </c>
      <c r="G80" s="35">
        <f t="shared" si="7"/>
        <v>28.7469</v>
      </c>
    </row>
    <row r="81" spans="2:7" x14ac:dyDescent="0.25">
      <c r="B81" s="5">
        <f t="shared" si="6"/>
        <v>38</v>
      </c>
      <c r="C81" s="5" t="s">
        <v>126</v>
      </c>
      <c r="D81" s="105">
        <v>47119</v>
      </c>
      <c r="E81" s="5">
        <v>1</v>
      </c>
      <c r="F81" s="35">
        <f t="shared" si="4"/>
        <v>28.7469</v>
      </c>
      <c r="G81" s="35">
        <f t="shared" si="7"/>
        <v>28.7469</v>
      </c>
    </row>
    <row r="82" spans="2:7" x14ac:dyDescent="0.25">
      <c r="B82" s="5">
        <f t="shared" si="6"/>
        <v>39</v>
      </c>
      <c r="C82" s="5" t="s">
        <v>126</v>
      </c>
      <c r="D82" s="105">
        <v>47150</v>
      </c>
      <c r="E82" s="5">
        <v>1</v>
      </c>
      <c r="F82" s="35">
        <f t="shared" si="4"/>
        <v>28.7469</v>
      </c>
      <c r="G82" s="35">
        <f t="shared" si="7"/>
        <v>28.7469</v>
      </c>
    </row>
    <row r="83" spans="2:7" x14ac:dyDescent="0.25">
      <c r="B83" s="5">
        <f t="shared" si="6"/>
        <v>40</v>
      </c>
      <c r="C83" s="5" t="s">
        <v>126</v>
      </c>
      <c r="D83" s="105">
        <v>47178</v>
      </c>
      <c r="E83" s="5">
        <v>1</v>
      </c>
      <c r="F83" s="35">
        <f t="shared" si="4"/>
        <v>28.7469</v>
      </c>
      <c r="G83" s="35">
        <f t="shared" si="7"/>
        <v>28.7469</v>
      </c>
    </row>
    <row r="84" spans="2:7" x14ac:dyDescent="0.25">
      <c r="B84" s="5">
        <f t="shared" si="6"/>
        <v>41</v>
      </c>
      <c r="C84" s="5" t="s">
        <v>127</v>
      </c>
      <c r="D84" s="105">
        <v>47209</v>
      </c>
      <c r="E84" s="5">
        <v>1</v>
      </c>
      <c r="F84" s="35">
        <f t="shared" si="4"/>
        <v>28.7469</v>
      </c>
      <c r="G84" s="35">
        <f t="shared" si="7"/>
        <v>28.7469</v>
      </c>
    </row>
    <row r="85" spans="2:7" x14ac:dyDescent="0.25">
      <c r="B85" s="5">
        <f t="shared" si="6"/>
        <v>42</v>
      </c>
      <c r="C85" s="5" t="s">
        <v>127</v>
      </c>
      <c r="D85" s="105">
        <v>47239</v>
      </c>
      <c r="E85" s="5">
        <v>1</v>
      </c>
      <c r="F85" s="35">
        <f t="shared" si="4"/>
        <v>28.7469</v>
      </c>
      <c r="G85" s="35">
        <f t="shared" si="7"/>
        <v>28.7469</v>
      </c>
    </row>
    <row r="86" spans="2:7" x14ac:dyDescent="0.25">
      <c r="B86" s="5">
        <f t="shared" si="6"/>
        <v>43</v>
      </c>
      <c r="C86" s="5" t="s">
        <v>127</v>
      </c>
      <c r="D86" s="105">
        <v>47270</v>
      </c>
      <c r="E86" s="5">
        <v>1</v>
      </c>
      <c r="F86" s="35">
        <f t="shared" si="4"/>
        <v>28.7469</v>
      </c>
      <c r="G86" s="35">
        <f t="shared" si="7"/>
        <v>28.7469</v>
      </c>
    </row>
    <row r="87" spans="2:7" x14ac:dyDescent="0.25">
      <c r="B87" s="5">
        <f t="shared" si="6"/>
        <v>44</v>
      </c>
      <c r="C87" s="5" t="s">
        <v>127</v>
      </c>
      <c r="D87" s="105">
        <v>47300</v>
      </c>
      <c r="E87" s="5">
        <v>1</v>
      </c>
      <c r="F87" s="35">
        <f t="shared" si="4"/>
        <v>28.7469</v>
      </c>
      <c r="G87" s="35">
        <f t="shared" si="7"/>
        <v>28.7469</v>
      </c>
    </row>
    <row r="88" spans="2:7" x14ac:dyDescent="0.25">
      <c r="B88" s="5">
        <f t="shared" si="6"/>
        <v>45</v>
      </c>
      <c r="C88" s="5" t="s">
        <v>127</v>
      </c>
      <c r="D88" s="105">
        <v>47331</v>
      </c>
      <c r="E88" s="5">
        <v>1</v>
      </c>
      <c r="F88" s="35">
        <f t="shared" si="4"/>
        <v>28.7469</v>
      </c>
      <c r="G88" s="35">
        <f t="shared" si="7"/>
        <v>28.7469</v>
      </c>
    </row>
    <row r="89" spans="2:7" x14ac:dyDescent="0.25">
      <c r="B89" s="5">
        <f t="shared" si="6"/>
        <v>46</v>
      </c>
      <c r="C89" s="5" t="s">
        <v>127</v>
      </c>
      <c r="D89" s="105">
        <v>47362</v>
      </c>
      <c r="E89" s="5">
        <v>1</v>
      </c>
      <c r="F89" s="35">
        <f t="shared" si="4"/>
        <v>28.7469</v>
      </c>
      <c r="G89" s="35">
        <f t="shared" si="7"/>
        <v>28.7469</v>
      </c>
    </row>
    <row r="90" spans="2:7" x14ac:dyDescent="0.25">
      <c r="B90" s="5">
        <f t="shared" si="6"/>
        <v>47</v>
      </c>
      <c r="C90" s="5" t="s">
        <v>127</v>
      </c>
      <c r="D90" s="105">
        <v>47392</v>
      </c>
      <c r="E90" s="5">
        <v>1</v>
      </c>
      <c r="F90" s="35">
        <f t="shared" si="4"/>
        <v>28.7469</v>
      </c>
      <c r="G90" s="35">
        <f t="shared" si="7"/>
        <v>28.7469</v>
      </c>
    </row>
    <row r="91" spans="2:7" x14ac:dyDescent="0.25">
      <c r="B91" s="5">
        <f t="shared" si="6"/>
        <v>48</v>
      </c>
      <c r="C91" s="5" t="s">
        <v>127</v>
      </c>
      <c r="D91" s="105">
        <v>47423</v>
      </c>
      <c r="E91" s="5">
        <v>1</v>
      </c>
      <c r="F91" s="35">
        <f t="shared" si="4"/>
        <v>28.7469</v>
      </c>
      <c r="G91" s="35">
        <f t="shared" si="7"/>
        <v>28.7469</v>
      </c>
    </row>
    <row r="92" spans="2:7" x14ac:dyDescent="0.25">
      <c r="B92" s="5">
        <f t="shared" si="6"/>
        <v>49</v>
      </c>
      <c r="C92" s="5" t="s">
        <v>127</v>
      </c>
      <c r="D92" s="105">
        <v>47453</v>
      </c>
      <c r="E92" s="5">
        <v>1</v>
      </c>
      <c r="F92" s="35">
        <f t="shared" si="4"/>
        <v>28.7469</v>
      </c>
      <c r="G92" s="35">
        <f t="shared" si="7"/>
        <v>28.7469</v>
      </c>
    </row>
    <row r="93" spans="2:7" x14ac:dyDescent="0.25">
      <c r="B93" s="5">
        <f t="shared" si="6"/>
        <v>50</v>
      </c>
      <c r="C93" s="5" t="s">
        <v>127</v>
      </c>
      <c r="D93" s="105">
        <v>47484</v>
      </c>
      <c r="E93" s="5">
        <v>1</v>
      </c>
      <c r="F93" s="35">
        <f t="shared" si="4"/>
        <v>28.7469</v>
      </c>
      <c r="G93" s="35">
        <f t="shared" si="7"/>
        <v>28.7469</v>
      </c>
    </row>
    <row r="94" spans="2:7" x14ac:dyDescent="0.25">
      <c r="B94" s="5">
        <f t="shared" si="6"/>
        <v>51</v>
      </c>
      <c r="C94" s="5" t="s">
        <v>127</v>
      </c>
      <c r="D94" s="105">
        <v>47515</v>
      </c>
      <c r="E94" s="5">
        <v>1</v>
      </c>
      <c r="F94" s="35">
        <f t="shared" si="4"/>
        <v>28.7469</v>
      </c>
      <c r="G94" s="35">
        <f t="shared" si="7"/>
        <v>28.7469</v>
      </c>
    </row>
    <row r="95" spans="2:7" x14ac:dyDescent="0.25">
      <c r="B95" s="5">
        <f t="shared" si="6"/>
        <v>52</v>
      </c>
      <c r="C95" s="5" t="s">
        <v>127</v>
      </c>
      <c r="D95" s="105">
        <v>47543</v>
      </c>
      <c r="E95" s="5">
        <v>1</v>
      </c>
      <c r="F95" s="35">
        <f t="shared" si="4"/>
        <v>28.7469</v>
      </c>
      <c r="G95" s="35">
        <f t="shared" si="7"/>
        <v>28.7469</v>
      </c>
    </row>
    <row r="96" spans="2:7" x14ac:dyDescent="0.25">
      <c r="B96" s="5">
        <f t="shared" si="6"/>
        <v>53</v>
      </c>
      <c r="C96" s="5" t="s">
        <v>244</v>
      </c>
      <c r="D96" s="105">
        <v>47574</v>
      </c>
      <c r="E96" s="5">
        <v>1</v>
      </c>
      <c r="F96" s="35">
        <f t="shared" si="4"/>
        <v>28.7469</v>
      </c>
      <c r="G96" s="35">
        <f t="shared" si="7"/>
        <v>28.7469</v>
      </c>
    </row>
    <row r="97" spans="2:7" x14ac:dyDescent="0.25">
      <c r="B97" s="5">
        <f t="shared" si="6"/>
        <v>54</v>
      </c>
      <c r="C97" s="5" t="s">
        <v>244</v>
      </c>
      <c r="D97" s="105">
        <v>47604</v>
      </c>
      <c r="E97" s="5">
        <v>1</v>
      </c>
      <c r="F97" s="35">
        <f t="shared" si="4"/>
        <v>28.7469</v>
      </c>
      <c r="G97" s="35">
        <f t="shared" si="7"/>
        <v>28.7469</v>
      </c>
    </row>
    <row r="98" spans="2:7" x14ac:dyDescent="0.25">
      <c r="B98" s="5">
        <f t="shared" si="6"/>
        <v>55</v>
      </c>
      <c r="C98" s="5" t="s">
        <v>244</v>
      </c>
      <c r="D98" s="105">
        <v>47635</v>
      </c>
      <c r="E98" s="5">
        <v>1</v>
      </c>
      <c r="F98" s="35">
        <f t="shared" si="4"/>
        <v>28.7469</v>
      </c>
      <c r="G98" s="35">
        <f t="shared" si="7"/>
        <v>28.7469</v>
      </c>
    </row>
    <row r="99" spans="2:7" x14ac:dyDescent="0.25">
      <c r="B99" s="5">
        <f t="shared" si="6"/>
        <v>56</v>
      </c>
      <c r="C99" s="5" t="s">
        <v>244</v>
      </c>
      <c r="D99" s="105">
        <v>47665</v>
      </c>
      <c r="E99" s="5">
        <v>1</v>
      </c>
      <c r="F99" s="35">
        <f t="shared" si="4"/>
        <v>28.7469</v>
      </c>
      <c r="G99" s="35">
        <f t="shared" si="7"/>
        <v>28.7469</v>
      </c>
    </row>
    <row r="100" spans="2:7" x14ac:dyDescent="0.25">
      <c r="B100" s="5">
        <f t="shared" si="6"/>
        <v>57</v>
      </c>
      <c r="C100" s="5" t="s">
        <v>244</v>
      </c>
      <c r="D100" s="105">
        <v>47696</v>
      </c>
      <c r="E100" s="5">
        <v>1</v>
      </c>
      <c r="F100" s="35">
        <f t="shared" si="4"/>
        <v>28.7469</v>
      </c>
      <c r="G100" s="35">
        <f t="shared" si="7"/>
        <v>28.7469</v>
      </c>
    </row>
    <row r="101" spans="2:7" x14ac:dyDescent="0.25">
      <c r="B101" s="5">
        <f t="shared" si="6"/>
        <v>58</v>
      </c>
      <c r="C101" s="5" t="s">
        <v>244</v>
      </c>
      <c r="D101" s="105">
        <v>47727</v>
      </c>
      <c r="E101" s="5">
        <v>1</v>
      </c>
      <c r="F101" s="35">
        <f t="shared" ref="F101:F127" si="8">(1053*2730)/10^5</f>
        <v>28.7469</v>
      </c>
      <c r="G101" s="35">
        <f t="shared" si="7"/>
        <v>28.7469</v>
      </c>
    </row>
    <row r="102" spans="2:7" x14ac:dyDescent="0.25">
      <c r="B102" s="5">
        <f t="shared" ref="B102:B115" si="9">B101+1</f>
        <v>59</v>
      </c>
      <c r="C102" s="5" t="s">
        <v>244</v>
      </c>
      <c r="D102" s="105">
        <v>47757</v>
      </c>
      <c r="E102" s="5">
        <v>1</v>
      </c>
      <c r="F102" s="35">
        <f t="shared" si="8"/>
        <v>28.7469</v>
      </c>
      <c r="G102" s="35">
        <f t="shared" si="7"/>
        <v>28.7469</v>
      </c>
    </row>
    <row r="103" spans="2:7" x14ac:dyDescent="0.25">
      <c r="B103" s="5">
        <f t="shared" si="9"/>
        <v>60</v>
      </c>
      <c r="C103" s="5" t="s">
        <v>244</v>
      </c>
      <c r="D103" s="105">
        <v>47788</v>
      </c>
      <c r="E103" s="5">
        <v>1</v>
      </c>
      <c r="F103" s="35">
        <f t="shared" si="8"/>
        <v>28.7469</v>
      </c>
      <c r="G103" s="35">
        <f t="shared" si="7"/>
        <v>28.7469</v>
      </c>
    </row>
    <row r="104" spans="2:7" x14ac:dyDescent="0.25">
      <c r="B104" s="5">
        <f t="shared" si="9"/>
        <v>61</v>
      </c>
      <c r="C104" s="5" t="s">
        <v>244</v>
      </c>
      <c r="D104" s="105">
        <v>47818</v>
      </c>
      <c r="E104" s="5">
        <v>1</v>
      </c>
      <c r="F104" s="35">
        <f t="shared" si="8"/>
        <v>28.7469</v>
      </c>
      <c r="G104" s="35">
        <f t="shared" si="7"/>
        <v>28.7469</v>
      </c>
    </row>
    <row r="105" spans="2:7" x14ac:dyDescent="0.25">
      <c r="B105" s="5">
        <f t="shared" si="9"/>
        <v>62</v>
      </c>
      <c r="C105" s="5" t="s">
        <v>244</v>
      </c>
      <c r="D105" s="105">
        <v>47849</v>
      </c>
      <c r="E105" s="5">
        <v>1</v>
      </c>
      <c r="F105" s="35">
        <f t="shared" si="8"/>
        <v>28.7469</v>
      </c>
      <c r="G105" s="35">
        <f t="shared" si="7"/>
        <v>28.7469</v>
      </c>
    </row>
    <row r="106" spans="2:7" x14ac:dyDescent="0.25">
      <c r="B106" s="5">
        <f t="shared" si="9"/>
        <v>63</v>
      </c>
      <c r="C106" s="5" t="s">
        <v>244</v>
      </c>
      <c r="D106" s="105">
        <v>47880</v>
      </c>
      <c r="E106" s="5">
        <v>1</v>
      </c>
      <c r="F106" s="35">
        <f t="shared" si="8"/>
        <v>28.7469</v>
      </c>
      <c r="G106" s="35">
        <f t="shared" si="7"/>
        <v>28.7469</v>
      </c>
    </row>
    <row r="107" spans="2:7" x14ac:dyDescent="0.25">
      <c r="B107" s="5">
        <f t="shared" si="9"/>
        <v>64</v>
      </c>
      <c r="C107" s="5" t="s">
        <v>244</v>
      </c>
      <c r="D107" s="105">
        <v>47908</v>
      </c>
      <c r="E107" s="5">
        <v>1</v>
      </c>
      <c r="F107" s="35">
        <f t="shared" si="8"/>
        <v>28.7469</v>
      </c>
      <c r="G107" s="35">
        <f t="shared" si="7"/>
        <v>28.7469</v>
      </c>
    </row>
    <row r="108" spans="2:7" x14ac:dyDescent="0.25">
      <c r="B108" s="5">
        <f t="shared" si="9"/>
        <v>65</v>
      </c>
      <c r="C108" s="5" t="s">
        <v>129</v>
      </c>
      <c r="D108" s="105">
        <v>47939</v>
      </c>
      <c r="E108" s="5">
        <v>1</v>
      </c>
      <c r="F108" s="35">
        <f t="shared" si="8"/>
        <v>28.7469</v>
      </c>
      <c r="G108" s="35">
        <f t="shared" ref="G108:G115" si="10">SUM(F108:F108)</f>
        <v>28.7469</v>
      </c>
    </row>
    <row r="109" spans="2:7" x14ac:dyDescent="0.25">
      <c r="B109" s="5">
        <f t="shared" si="9"/>
        <v>66</v>
      </c>
      <c r="C109" s="5" t="s">
        <v>129</v>
      </c>
      <c r="D109" s="105">
        <v>47969</v>
      </c>
      <c r="E109" s="5">
        <v>1</v>
      </c>
      <c r="F109" s="35">
        <f t="shared" si="8"/>
        <v>28.7469</v>
      </c>
      <c r="G109" s="35">
        <f t="shared" si="10"/>
        <v>28.7469</v>
      </c>
    </row>
    <row r="110" spans="2:7" x14ac:dyDescent="0.25">
      <c r="B110" s="5">
        <f t="shared" si="9"/>
        <v>67</v>
      </c>
      <c r="C110" s="5" t="s">
        <v>129</v>
      </c>
      <c r="D110" s="105">
        <v>48000</v>
      </c>
      <c r="E110" s="5">
        <v>1</v>
      </c>
      <c r="F110" s="35">
        <f t="shared" si="8"/>
        <v>28.7469</v>
      </c>
      <c r="G110" s="35">
        <f t="shared" si="10"/>
        <v>28.7469</v>
      </c>
    </row>
    <row r="111" spans="2:7" x14ac:dyDescent="0.25">
      <c r="B111" s="5">
        <f t="shared" si="9"/>
        <v>68</v>
      </c>
      <c r="C111" s="5" t="s">
        <v>129</v>
      </c>
      <c r="D111" s="105">
        <v>48030</v>
      </c>
      <c r="E111" s="5">
        <v>1</v>
      </c>
      <c r="F111" s="35">
        <f t="shared" si="8"/>
        <v>28.7469</v>
      </c>
      <c r="G111" s="35">
        <f t="shared" si="10"/>
        <v>28.7469</v>
      </c>
    </row>
    <row r="112" spans="2:7" x14ac:dyDescent="0.25">
      <c r="B112" s="5">
        <f t="shared" si="9"/>
        <v>69</v>
      </c>
      <c r="C112" s="5" t="s">
        <v>129</v>
      </c>
      <c r="D112" s="105">
        <v>48061</v>
      </c>
      <c r="E112" s="5">
        <v>1</v>
      </c>
      <c r="F112" s="35">
        <f t="shared" si="8"/>
        <v>28.7469</v>
      </c>
      <c r="G112" s="35">
        <f t="shared" si="10"/>
        <v>28.7469</v>
      </c>
    </row>
    <row r="113" spans="2:7" x14ac:dyDescent="0.25">
      <c r="B113" s="5">
        <f t="shared" si="9"/>
        <v>70</v>
      </c>
      <c r="C113" s="5" t="s">
        <v>129</v>
      </c>
      <c r="D113" s="105">
        <v>48092</v>
      </c>
      <c r="E113" s="5">
        <v>1</v>
      </c>
      <c r="F113" s="35">
        <f t="shared" si="8"/>
        <v>28.7469</v>
      </c>
      <c r="G113" s="35">
        <f t="shared" si="10"/>
        <v>28.7469</v>
      </c>
    </row>
    <row r="114" spans="2:7" x14ac:dyDescent="0.25">
      <c r="B114" s="5">
        <f t="shared" si="9"/>
        <v>71</v>
      </c>
      <c r="C114" s="5" t="s">
        <v>129</v>
      </c>
      <c r="D114" s="105">
        <v>48122</v>
      </c>
      <c r="E114" s="5">
        <v>1</v>
      </c>
      <c r="F114" s="35">
        <f t="shared" si="8"/>
        <v>28.7469</v>
      </c>
      <c r="G114" s="35">
        <f t="shared" si="10"/>
        <v>28.7469</v>
      </c>
    </row>
    <row r="115" spans="2:7" x14ac:dyDescent="0.25">
      <c r="B115" s="5">
        <f t="shared" si="9"/>
        <v>72</v>
      </c>
      <c r="C115" s="5" t="s">
        <v>129</v>
      </c>
      <c r="D115" s="105">
        <v>48153</v>
      </c>
      <c r="E115" s="5">
        <v>1</v>
      </c>
      <c r="F115" s="35">
        <f t="shared" si="8"/>
        <v>28.7469</v>
      </c>
      <c r="G115" s="35">
        <f t="shared" si="10"/>
        <v>28.7469</v>
      </c>
    </row>
    <row r="116" spans="2:7" x14ac:dyDescent="0.25">
      <c r="B116" s="5">
        <v>73</v>
      </c>
      <c r="C116" s="5" t="s">
        <v>129</v>
      </c>
      <c r="D116" s="105">
        <v>48183</v>
      </c>
      <c r="E116" s="5">
        <v>1</v>
      </c>
      <c r="F116" s="35">
        <f t="shared" si="8"/>
        <v>28.7469</v>
      </c>
      <c r="G116" s="35">
        <f t="shared" ref="G116:G127" si="11">SUM(F116:F116)</f>
        <v>28.7469</v>
      </c>
    </row>
    <row r="117" spans="2:7" x14ac:dyDescent="0.25">
      <c r="B117" s="5">
        <v>74</v>
      </c>
      <c r="C117" s="5" t="s">
        <v>129</v>
      </c>
      <c r="D117" s="105">
        <v>48214</v>
      </c>
      <c r="E117" s="5">
        <v>1</v>
      </c>
      <c r="F117" s="35">
        <f t="shared" si="8"/>
        <v>28.7469</v>
      </c>
      <c r="G117" s="35">
        <f t="shared" si="11"/>
        <v>28.7469</v>
      </c>
    </row>
    <row r="118" spans="2:7" x14ac:dyDescent="0.25">
      <c r="B118" s="5">
        <v>75</v>
      </c>
      <c r="C118" s="5" t="s">
        <v>129</v>
      </c>
      <c r="D118" s="105">
        <v>48245</v>
      </c>
      <c r="E118" s="5">
        <v>1</v>
      </c>
      <c r="F118" s="35">
        <f t="shared" si="8"/>
        <v>28.7469</v>
      </c>
      <c r="G118" s="35">
        <f t="shared" si="11"/>
        <v>28.7469</v>
      </c>
    </row>
    <row r="119" spans="2:7" x14ac:dyDescent="0.25">
      <c r="B119" s="5">
        <v>76</v>
      </c>
      <c r="C119" s="5" t="s">
        <v>129</v>
      </c>
      <c r="D119" s="105">
        <v>48274</v>
      </c>
      <c r="E119" s="5">
        <v>1</v>
      </c>
      <c r="F119" s="35">
        <f t="shared" si="8"/>
        <v>28.7469</v>
      </c>
      <c r="G119" s="35">
        <f t="shared" si="11"/>
        <v>28.7469</v>
      </c>
    </row>
    <row r="120" spans="2:7" x14ac:dyDescent="0.25">
      <c r="B120" s="5">
        <v>77</v>
      </c>
      <c r="C120" s="5" t="s">
        <v>130</v>
      </c>
      <c r="D120" s="105">
        <v>48305</v>
      </c>
      <c r="E120" s="5">
        <v>1</v>
      </c>
      <c r="F120" s="35">
        <f t="shared" si="8"/>
        <v>28.7469</v>
      </c>
      <c r="G120" s="35">
        <f t="shared" si="11"/>
        <v>28.7469</v>
      </c>
    </row>
    <row r="121" spans="2:7" x14ac:dyDescent="0.25">
      <c r="B121" s="5">
        <v>78</v>
      </c>
      <c r="C121" s="5" t="s">
        <v>130</v>
      </c>
      <c r="D121" s="105">
        <v>48335</v>
      </c>
      <c r="E121" s="5">
        <v>1</v>
      </c>
      <c r="F121" s="35">
        <f t="shared" si="8"/>
        <v>28.7469</v>
      </c>
      <c r="G121" s="35">
        <f t="shared" si="11"/>
        <v>28.7469</v>
      </c>
    </row>
    <row r="122" spans="2:7" x14ac:dyDescent="0.25">
      <c r="B122" s="5">
        <v>79</v>
      </c>
      <c r="C122" s="5" t="s">
        <v>130</v>
      </c>
      <c r="D122" s="105">
        <v>48366</v>
      </c>
      <c r="E122" s="5">
        <v>1</v>
      </c>
      <c r="F122" s="35">
        <f t="shared" si="8"/>
        <v>28.7469</v>
      </c>
      <c r="G122" s="35">
        <f t="shared" si="11"/>
        <v>28.7469</v>
      </c>
    </row>
    <row r="123" spans="2:7" x14ac:dyDescent="0.25">
      <c r="B123" s="5">
        <v>80</v>
      </c>
      <c r="C123" s="5" t="s">
        <v>130</v>
      </c>
      <c r="D123" s="105">
        <v>48396</v>
      </c>
      <c r="E123" s="5">
        <v>1</v>
      </c>
      <c r="F123" s="35">
        <f t="shared" si="8"/>
        <v>28.7469</v>
      </c>
      <c r="G123" s="35">
        <f t="shared" si="11"/>
        <v>28.7469</v>
      </c>
    </row>
    <row r="124" spans="2:7" x14ac:dyDescent="0.25">
      <c r="B124" s="5">
        <v>81</v>
      </c>
      <c r="C124" s="5" t="s">
        <v>130</v>
      </c>
      <c r="D124" s="105">
        <v>48427</v>
      </c>
      <c r="E124" s="5">
        <v>1</v>
      </c>
      <c r="F124" s="35">
        <f t="shared" si="8"/>
        <v>28.7469</v>
      </c>
      <c r="G124" s="35">
        <f t="shared" si="11"/>
        <v>28.7469</v>
      </c>
    </row>
    <row r="125" spans="2:7" x14ac:dyDescent="0.25">
      <c r="B125" s="5">
        <v>82</v>
      </c>
      <c r="C125" s="5" t="s">
        <v>130</v>
      </c>
      <c r="D125" s="105">
        <v>48458</v>
      </c>
      <c r="E125" s="5">
        <v>1</v>
      </c>
      <c r="F125" s="35">
        <f t="shared" si="8"/>
        <v>28.7469</v>
      </c>
      <c r="G125" s="35">
        <f t="shared" si="11"/>
        <v>28.7469</v>
      </c>
    </row>
    <row r="126" spans="2:7" x14ac:dyDescent="0.25">
      <c r="B126" s="5">
        <v>83</v>
      </c>
      <c r="C126" s="5" t="s">
        <v>130</v>
      </c>
      <c r="D126" s="105">
        <v>48488</v>
      </c>
      <c r="E126" s="5">
        <v>1</v>
      </c>
      <c r="F126" s="35">
        <f t="shared" si="8"/>
        <v>28.7469</v>
      </c>
      <c r="G126" s="35">
        <f t="shared" si="11"/>
        <v>28.7469</v>
      </c>
    </row>
    <row r="127" spans="2:7" x14ac:dyDescent="0.25">
      <c r="B127" s="5">
        <v>84</v>
      </c>
      <c r="C127" s="5" t="s">
        <v>130</v>
      </c>
      <c r="D127" s="105">
        <v>48519</v>
      </c>
      <c r="E127" s="5">
        <v>1</v>
      </c>
      <c r="F127" s="35">
        <f t="shared" si="8"/>
        <v>28.7469</v>
      </c>
      <c r="G127" s="35">
        <f t="shared" si="11"/>
        <v>28.7469</v>
      </c>
    </row>
    <row r="128" spans="2:7" x14ac:dyDescent="0.25">
      <c r="B128" s="5"/>
      <c r="C128" s="5"/>
      <c r="D128" s="105"/>
      <c r="E128" s="5"/>
      <c r="F128" s="35">
        <f>SUM(F44:F127)</f>
        <v>2414.739600000004</v>
      </c>
      <c r="G128" s="35">
        <f>SUM(G44:G127)</f>
        <v>2414.739600000004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2:N28"/>
  <sheetViews>
    <sheetView topLeftCell="E6" workbookViewId="0">
      <selection activeCell="M13" sqref="M13:O14"/>
    </sheetView>
  </sheetViews>
  <sheetFormatPr defaultRowHeight="15" x14ac:dyDescent="0.25"/>
  <cols>
    <col min="2" max="2" width="4.42578125" customWidth="1"/>
    <col min="3" max="3" width="3.85546875" customWidth="1"/>
    <col min="4" max="4" width="33.28515625" bestFit="1" customWidth="1"/>
    <col min="5" max="5" width="11.42578125" customWidth="1"/>
    <col min="6" max="6" width="13.42578125" bestFit="1" customWidth="1"/>
    <col min="7" max="7" width="13.5703125" bestFit="1" customWidth="1"/>
    <col min="8" max="8" width="11.140625" customWidth="1"/>
    <col min="9" max="9" width="13.28515625" bestFit="1" customWidth="1"/>
    <col min="10" max="10" width="14.42578125" customWidth="1"/>
    <col min="11" max="11" width="10.85546875" customWidth="1"/>
    <col min="12" max="12" width="10.85546875" bestFit="1" customWidth="1"/>
    <col min="13" max="13" width="13.28515625" bestFit="1" customWidth="1"/>
    <col min="15" max="15" width="12.5703125" bestFit="1" customWidth="1"/>
  </cols>
  <sheetData>
    <row r="2" spans="3:10" x14ac:dyDescent="0.25">
      <c r="C2" s="14" t="s">
        <v>34</v>
      </c>
    </row>
    <row r="4" spans="3:10" x14ac:dyDescent="0.25">
      <c r="D4" t="s">
        <v>302</v>
      </c>
    </row>
    <row r="5" spans="3:10" x14ac:dyDescent="0.25">
      <c r="E5" t="s">
        <v>334</v>
      </c>
      <c r="H5">
        <v>2730</v>
      </c>
    </row>
    <row r="6" spans="3:10" x14ac:dyDescent="0.25">
      <c r="E6" t="s">
        <v>333</v>
      </c>
      <c r="H6">
        <v>1.2</v>
      </c>
    </row>
    <row r="7" spans="3:10" x14ac:dyDescent="0.25">
      <c r="E7" t="s">
        <v>335</v>
      </c>
      <c r="H7">
        <f>H5*H6</f>
        <v>3276</v>
      </c>
    </row>
    <row r="9" spans="3:10" ht="30" x14ac:dyDescent="0.25">
      <c r="F9" t="s">
        <v>336</v>
      </c>
      <c r="G9" t="s">
        <v>66</v>
      </c>
      <c r="H9" t="s">
        <v>248</v>
      </c>
      <c r="I9" s="110" t="s">
        <v>341</v>
      </c>
      <c r="J9" s="110" t="s">
        <v>342</v>
      </c>
    </row>
    <row r="10" spans="3:10" ht="30" x14ac:dyDescent="0.25">
      <c r="D10" t="s">
        <v>303</v>
      </c>
      <c r="E10" s="110" t="s">
        <v>337</v>
      </c>
      <c r="F10">
        <v>470</v>
      </c>
      <c r="G10">
        <v>400</v>
      </c>
      <c r="H10">
        <v>12</v>
      </c>
      <c r="I10">
        <f>ROUND(F10*G10*H10,0)</f>
        <v>2256000</v>
      </c>
      <c r="J10">
        <f>I10</f>
        <v>2256000</v>
      </c>
    </row>
    <row r="11" spans="3:10" x14ac:dyDescent="0.25">
      <c r="D11" t="s">
        <v>305</v>
      </c>
      <c r="E11" t="s">
        <v>338</v>
      </c>
      <c r="F11">
        <v>2736</v>
      </c>
      <c r="G11">
        <v>8.1199999999999992</v>
      </c>
      <c r="H11">
        <v>365</v>
      </c>
      <c r="I11">
        <f>ROUND(F11*G11*H11,0)</f>
        <v>8108957</v>
      </c>
      <c r="J11">
        <f>ROUND(F11*G11*366,0)</f>
        <v>8131173</v>
      </c>
    </row>
    <row r="12" spans="3:10" x14ac:dyDescent="0.25">
      <c r="D12" t="s">
        <v>340</v>
      </c>
      <c r="I12" s="1">
        <f>I10+I11</f>
        <v>10364957</v>
      </c>
      <c r="J12" s="1">
        <f>J10+J11</f>
        <v>10387173</v>
      </c>
    </row>
    <row r="13" spans="3:10" x14ac:dyDescent="0.25">
      <c r="H13">
        <f>F11*H11</f>
        <v>998640</v>
      </c>
      <c r="I13" s="4">
        <f>I12/10^5</f>
        <v>103.64957</v>
      </c>
      <c r="J13" s="4">
        <f>J12/10^5</f>
        <v>103.87173</v>
      </c>
    </row>
    <row r="14" spans="3:10" x14ac:dyDescent="0.25">
      <c r="H14" s="1">
        <f>H13/10^5</f>
        <v>9.9863999999999997</v>
      </c>
    </row>
    <row r="17" spans="3:14" x14ac:dyDescent="0.25">
      <c r="N17" t="s">
        <v>29</v>
      </c>
    </row>
    <row r="18" spans="3:14" x14ac:dyDescent="0.25">
      <c r="C18" s="14" t="s">
        <v>0</v>
      </c>
      <c r="D18" s="14" t="s">
        <v>193</v>
      </c>
      <c r="E18" s="14" t="s">
        <v>52</v>
      </c>
      <c r="F18" s="14" t="s">
        <v>246</v>
      </c>
      <c r="G18" s="14" t="s">
        <v>54</v>
      </c>
      <c r="H18" s="14" t="s">
        <v>55</v>
      </c>
      <c r="I18" s="14" t="s">
        <v>56</v>
      </c>
      <c r="J18" s="14" t="s">
        <v>57</v>
      </c>
      <c r="K18" s="14" t="s">
        <v>58</v>
      </c>
      <c r="L18" s="14" t="s">
        <v>247</v>
      </c>
      <c r="M18" s="14" t="s">
        <v>60</v>
      </c>
      <c r="N18" s="14" t="s">
        <v>33</v>
      </c>
    </row>
    <row r="19" spans="3:14" x14ac:dyDescent="0.25">
      <c r="E19">
        <v>365</v>
      </c>
      <c r="F19">
        <v>365</v>
      </c>
      <c r="G19">
        <v>366</v>
      </c>
      <c r="H19">
        <v>365</v>
      </c>
      <c r="I19">
        <v>365</v>
      </c>
      <c r="J19">
        <v>365</v>
      </c>
      <c r="K19">
        <v>366</v>
      </c>
      <c r="L19">
        <v>365</v>
      </c>
      <c r="M19">
        <v>365</v>
      </c>
    </row>
    <row r="20" spans="3:14" x14ac:dyDescent="0.25">
      <c r="C20">
        <v>1</v>
      </c>
      <c r="D20" t="s">
        <v>339</v>
      </c>
      <c r="E20" s="4">
        <f>(I12/10^5/12)*4</f>
        <v>34.549856666666663</v>
      </c>
      <c r="F20" s="1">
        <f>($I$12/10^5)*1.05^1</f>
        <v>108.8320485</v>
      </c>
      <c r="G20" s="1">
        <f>($J$12/10^5)*1.05^2</f>
        <v>114.518582325</v>
      </c>
      <c r="H20" s="1">
        <f>($I$12/10^5)*1.05^3</f>
        <v>119.98733347125001</v>
      </c>
      <c r="I20" s="1">
        <f>($I$12/10^5)*1.05^4</f>
        <v>125.9867001448125</v>
      </c>
      <c r="J20" s="1">
        <f>($I$12/10^5)*1.05^5</f>
        <v>132.28603515205313</v>
      </c>
      <c r="K20" s="1">
        <f>($J$12/10^5)*1.05^6</f>
        <v>139.19805255717702</v>
      </c>
      <c r="L20" s="1">
        <f>($I$12/10^5)*1.05^7</f>
        <v>145.8453537551386</v>
      </c>
      <c r="M20" s="1">
        <f>($I$12/10^5)*1.05^8</f>
        <v>153.13762144289549</v>
      </c>
    </row>
    <row r="24" spans="3:14" x14ac:dyDescent="0.25">
      <c r="D24" t="s">
        <v>302</v>
      </c>
      <c r="E24" t="s">
        <v>306</v>
      </c>
      <c r="F24">
        <v>1.2</v>
      </c>
      <c r="G24">
        <v>2730</v>
      </c>
      <c r="H24">
        <f>F24*G24</f>
        <v>3276</v>
      </c>
    </row>
    <row r="26" spans="3:14" x14ac:dyDescent="0.25">
      <c r="D26" t="s">
        <v>303</v>
      </c>
      <c r="E26" t="s">
        <v>304</v>
      </c>
      <c r="F26">
        <v>470</v>
      </c>
      <c r="G26" s="1">
        <f>400*470*12</f>
        <v>2256000</v>
      </c>
    </row>
    <row r="27" spans="3:14" x14ac:dyDescent="0.25">
      <c r="D27" t="s">
        <v>305</v>
      </c>
      <c r="E27">
        <v>8.1199999999999992</v>
      </c>
      <c r="F27">
        <f>3276*365</f>
        <v>1195740</v>
      </c>
      <c r="G27" s="1">
        <f>ROUND(E27*F27,0)</f>
        <v>9709409</v>
      </c>
    </row>
    <row r="28" spans="3:14" x14ac:dyDescent="0.25">
      <c r="G28" s="4">
        <f>G26+G27</f>
        <v>11965409</v>
      </c>
      <c r="H28" s="4">
        <f>G28/10^5</f>
        <v>119.65409</v>
      </c>
      <c r="I28" s="4">
        <f>H28/12</f>
        <v>9.9711741666666658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O35"/>
  <sheetViews>
    <sheetView topLeftCell="A23" workbookViewId="0">
      <selection activeCell="O28" sqref="O28"/>
    </sheetView>
  </sheetViews>
  <sheetFormatPr defaultRowHeight="15" x14ac:dyDescent="0.25"/>
  <cols>
    <col min="2" max="2" width="25.5703125" bestFit="1" customWidth="1"/>
    <col min="6" max="6" width="9.85546875" bestFit="1" customWidth="1"/>
    <col min="7" max="7" width="11.28515625" customWidth="1"/>
  </cols>
  <sheetData>
    <row r="2" spans="2:15" x14ac:dyDescent="0.25">
      <c r="B2" t="s">
        <v>255</v>
      </c>
      <c r="F2" t="s">
        <v>49</v>
      </c>
    </row>
    <row r="3" spans="2:15" x14ac:dyDescent="0.25">
      <c r="F3" t="s">
        <v>50</v>
      </c>
    </row>
    <row r="4" spans="2:15" x14ac:dyDescent="0.25">
      <c r="F4" t="s">
        <v>122</v>
      </c>
      <c r="G4" t="s">
        <v>123</v>
      </c>
      <c r="H4" t="s">
        <v>124</v>
      </c>
      <c r="I4" t="s">
        <v>125</v>
      </c>
      <c r="J4" t="s">
        <v>126</v>
      </c>
      <c r="K4" t="s">
        <v>127</v>
      </c>
      <c r="L4" t="s">
        <v>128</v>
      </c>
      <c r="M4" t="s">
        <v>129</v>
      </c>
      <c r="N4" t="s">
        <v>130</v>
      </c>
      <c r="O4" t="s">
        <v>131</v>
      </c>
    </row>
    <row r="6" spans="2:15" x14ac:dyDescent="0.25">
      <c r="B6" t="s">
        <v>256</v>
      </c>
      <c r="F6" s="1"/>
      <c r="G6" s="1">
        <f>'NOIDA-PL'!K29</f>
        <v>495.46524456799995</v>
      </c>
      <c r="H6" s="1">
        <f>'NOIDA-PL'!L29</f>
        <v>1513.1997051891997</v>
      </c>
      <c r="I6" s="1">
        <f>'NOIDA-PL'!M29</f>
        <v>1561.1281874107399</v>
      </c>
      <c r="J6" s="1">
        <f>'NOIDA-PL'!N29</f>
        <v>1616.9488248110927</v>
      </c>
      <c r="K6" s="1">
        <f>'NOIDA-PL'!O29</f>
        <v>1675.8298108516474</v>
      </c>
      <c r="L6" s="1">
        <f>'NOIDA-PL'!P29</f>
        <v>1737.6548461942298</v>
      </c>
      <c r="M6" s="1">
        <f>'NOIDA-PL'!Q29</f>
        <v>1802.8829011300259</v>
      </c>
      <c r="N6" s="1">
        <f>'NOIDA-PL'!R29</f>
        <v>1735.0478667691389</v>
      </c>
      <c r="O6" s="1">
        <f>'NOIDA-PL'!S29</f>
        <v>1535.2473373075957</v>
      </c>
    </row>
    <row r="7" spans="2:15" x14ac:dyDescent="0.25">
      <c r="B7" t="s">
        <v>257</v>
      </c>
      <c r="F7" s="1"/>
      <c r="G7" s="1">
        <f>[1]PUNEPL!L19+[1]PUNEPL!L21+[1]PUNEPL!L26</f>
        <v>28.536154999999997</v>
      </c>
      <c r="H7" s="1">
        <f>[1]PUNEPL!L19+[1]PUNEPL!L21+[1]PUNEPL!L26</f>
        <v>28.536154999999997</v>
      </c>
      <c r="I7" s="1">
        <f>[1]PUNEPL!M19+[1]PUNEPL!M21+[1]PUNEPL!M26</f>
        <v>30.331962750000002</v>
      </c>
      <c r="J7" s="1">
        <f>[1]PUNEPL!O19+[1]PUNEPL!O21+[1]PUNEPL!O26</f>
        <v>32.895251431875003</v>
      </c>
      <c r="K7" s="1">
        <f>[1]PUNEPL!P19+[1]PUNEPL!P21+[1]PUNEPL!P26</f>
        <v>34.540014003468755</v>
      </c>
      <c r="L7" s="1">
        <f>[1]PUNEPL!Q19+[1]PUNEPL!Q21+[1]PUNEPL!Q26</f>
        <v>36.267014703642189</v>
      </c>
      <c r="M7" s="1">
        <f>[1]PUNEPL!R19+[1]PUNEPL!R21+[1]PUNEPL!R26</f>
        <v>38.080365438824302</v>
      </c>
      <c r="N7" s="1">
        <f>[1]PUNEPL!S19+[1]PUNEPL!S21+[1]PUNEPL!S26</f>
        <v>39.98438371076552</v>
      </c>
      <c r="O7" s="1">
        <f>[1]PUNEPL!T19+[1]PUNEPL!T21+[1]PUNEPL!T26</f>
        <v>41.983602896303793</v>
      </c>
    </row>
    <row r="8" spans="2:15" x14ac:dyDescent="0.25">
      <c r="B8" t="s">
        <v>258</v>
      </c>
      <c r="F8" s="2"/>
      <c r="G8" s="2">
        <f t="shared" ref="G8:O8" si="0">G6-G7</f>
        <v>466.92908956799994</v>
      </c>
      <c r="H8" s="2">
        <f t="shared" si="0"/>
        <v>1484.6635501891997</v>
      </c>
      <c r="I8" s="2">
        <f t="shared" si="0"/>
        <v>1530.7962246607399</v>
      </c>
      <c r="J8" s="2">
        <f t="shared" si="0"/>
        <v>1584.0535733792176</v>
      </c>
      <c r="K8" s="2">
        <f t="shared" si="0"/>
        <v>1641.2897968481786</v>
      </c>
      <c r="L8" s="2">
        <f t="shared" si="0"/>
        <v>1701.3878314905876</v>
      </c>
      <c r="M8" s="2">
        <f t="shared" si="0"/>
        <v>1764.8025356912015</v>
      </c>
      <c r="N8" s="2">
        <f t="shared" si="0"/>
        <v>1695.0634830583733</v>
      </c>
      <c r="O8" s="2">
        <f t="shared" si="0"/>
        <v>1493.2637344112918</v>
      </c>
    </row>
    <row r="10" spans="2:15" x14ac:dyDescent="0.25">
      <c r="B10" t="s">
        <v>345</v>
      </c>
      <c r="G10" s="1">
        <f>'NOIDA-PL'!K32+'NOIDA-PL'!K34+'NOIDA-PL'!K35+'NOIDA-PL'!K38</f>
        <v>119.34276328151999</v>
      </c>
      <c r="H10" s="1">
        <f>'NOIDA-PL'!L32+'NOIDA-PL'!L34+'NOIDA-PL'!L35+'NOIDA-PL'!L38</f>
        <v>364.238342108788</v>
      </c>
      <c r="I10" s="1">
        <f>'NOIDA-PL'!M32+'NOIDA-PL'!M34+'NOIDA-PL'!M35+'NOIDA-PL'!M38</f>
        <v>382.68887298343861</v>
      </c>
      <c r="J10" s="1">
        <f>'NOIDA-PL'!N32+'NOIDA-PL'!N34+'NOIDA-PL'!N35+'NOIDA-PL'!N38</f>
        <v>402.28000192253876</v>
      </c>
      <c r="K10" s="1">
        <f>'NOIDA-PL'!O32+'NOIDA-PL'!O34+'NOIDA-PL'!O35+'NOIDA-PL'!O38</f>
        <v>423.00268703441566</v>
      </c>
      <c r="L10" s="1">
        <f>'NOIDA-PL'!P32+'NOIDA-PL'!P34+'NOIDA-PL'!P35+'NOIDA-PL'!P38</f>
        <v>444.9198169151677</v>
      </c>
      <c r="M10" s="1">
        <f>'NOIDA-PL'!Q32+'NOIDA-PL'!Q34+'NOIDA-PL'!Q35+'NOIDA-PL'!Q38</f>
        <v>468.10846744137427</v>
      </c>
      <c r="N10" s="1">
        <f>'NOIDA-PL'!R32+'NOIDA-PL'!R34+'NOIDA-PL'!R35+'NOIDA-PL'!R38</f>
        <v>490.59298284404065</v>
      </c>
      <c r="O10" s="1">
        <f>'NOIDA-PL'!S32+'NOIDA-PL'!S34+'NOIDA-PL'!S35+'NOIDA-PL'!S38</f>
        <v>507.78962339721909</v>
      </c>
    </row>
    <row r="12" spans="2:15" x14ac:dyDescent="0.25">
      <c r="B12" t="s">
        <v>351</v>
      </c>
      <c r="G12" s="4">
        <f>G8/4</f>
        <v>116.73227239199998</v>
      </c>
      <c r="H12" s="4">
        <f t="shared" ref="H12:O12" si="1">H8/12</f>
        <v>123.72196251576663</v>
      </c>
      <c r="I12" s="4">
        <f t="shared" si="1"/>
        <v>127.56635205506166</v>
      </c>
      <c r="J12" s="4">
        <f t="shared" si="1"/>
        <v>132.00446444826812</v>
      </c>
      <c r="K12" s="4">
        <f t="shared" si="1"/>
        <v>136.77414973734821</v>
      </c>
      <c r="L12" s="4">
        <f t="shared" si="1"/>
        <v>141.7823192908823</v>
      </c>
      <c r="M12" s="4">
        <f t="shared" si="1"/>
        <v>147.06687797426679</v>
      </c>
      <c r="N12" s="4">
        <f t="shared" si="1"/>
        <v>141.25529025486443</v>
      </c>
      <c r="O12" s="4">
        <f t="shared" si="1"/>
        <v>124.43864453427432</v>
      </c>
    </row>
    <row r="13" spans="2:15" x14ac:dyDescent="0.25">
      <c r="B13" t="s">
        <v>346</v>
      </c>
      <c r="G13" s="4">
        <f>G10/4</f>
        <v>29.835690820379998</v>
      </c>
      <c r="H13" s="4">
        <f t="shared" ref="H13:O13" si="2">H10/12</f>
        <v>30.353195175732335</v>
      </c>
      <c r="I13" s="4">
        <f t="shared" si="2"/>
        <v>31.89073941528655</v>
      </c>
      <c r="J13" s="4">
        <f t="shared" si="2"/>
        <v>33.523333493544897</v>
      </c>
      <c r="K13" s="4">
        <f t="shared" si="2"/>
        <v>35.250223919534641</v>
      </c>
      <c r="L13" s="4">
        <f t="shared" si="2"/>
        <v>37.076651409597311</v>
      </c>
      <c r="M13" s="4">
        <f t="shared" si="2"/>
        <v>39.009038953447856</v>
      </c>
      <c r="N13" s="4">
        <f t="shared" si="2"/>
        <v>40.882748570336723</v>
      </c>
      <c r="O13" s="4">
        <f t="shared" si="2"/>
        <v>42.315801949768257</v>
      </c>
    </row>
    <row r="16" spans="2:15" x14ac:dyDescent="0.25">
      <c r="B16" t="s">
        <v>259</v>
      </c>
      <c r="F16" s="1">
        <f>F8</f>
        <v>0</v>
      </c>
      <c r="G16" s="1">
        <f>G12-G13</f>
        <v>86.89658157161999</v>
      </c>
      <c r="H16" s="1">
        <f t="shared" ref="H16:O16" si="3">H12-H13</f>
        <v>93.368767340034296</v>
      </c>
      <c r="I16" s="1">
        <f t="shared" si="3"/>
        <v>95.67561263977511</v>
      </c>
      <c r="J16" s="1">
        <f t="shared" si="3"/>
        <v>98.481130954723227</v>
      </c>
      <c r="K16" s="1">
        <f t="shared" si="3"/>
        <v>101.52392581781356</v>
      </c>
      <c r="L16" s="1">
        <f t="shared" si="3"/>
        <v>104.705667881285</v>
      </c>
      <c r="M16" s="1">
        <f t="shared" si="3"/>
        <v>108.05783902081893</v>
      </c>
      <c r="N16" s="1">
        <f t="shared" si="3"/>
        <v>100.3725416845277</v>
      </c>
      <c r="O16" s="1">
        <f t="shared" si="3"/>
        <v>82.12284258450606</v>
      </c>
    </row>
    <row r="18" spans="2:15" x14ac:dyDescent="0.25">
      <c r="B18" t="s">
        <v>260</v>
      </c>
      <c r="C18" s="76">
        <v>0.25</v>
      </c>
      <c r="F18" s="1">
        <f t="shared" ref="F18" si="4">F16*0.25</f>
        <v>0</v>
      </c>
      <c r="G18" s="1">
        <f>MIN(G16*0.25,16.67)</f>
        <v>16.670000000000002</v>
      </c>
      <c r="H18" s="1">
        <f>MIN(H16*0.25,16.67)</f>
        <v>16.670000000000002</v>
      </c>
      <c r="I18" s="1">
        <f t="shared" ref="I18:O18" si="5">MIN(I16*0.25,16.67)</f>
        <v>16.670000000000002</v>
      </c>
      <c r="J18" s="1">
        <f t="shared" si="5"/>
        <v>16.670000000000002</v>
      </c>
      <c r="K18" s="1">
        <f t="shared" si="5"/>
        <v>16.670000000000002</v>
      </c>
      <c r="L18" s="1">
        <f t="shared" si="5"/>
        <v>16.670000000000002</v>
      </c>
      <c r="M18" s="1">
        <f t="shared" si="5"/>
        <v>16.670000000000002</v>
      </c>
      <c r="N18" s="1">
        <f t="shared" si="5"/>
        <v>16.670000000000002</v>
      </c>
      <c r="O18" s="1">
        <f t="shared" si="5"/>
        <v>16.670000000000002</v>
      </c>
    </row>
    <row r="19" spans="2:15" x14ac:dyDescent="0.25">
      <c r="B19" t="s">
        <v>28</v>
      </c>
      <c r="C19" s="76">
        <v>0.75</v>
      </c>
      <c r="F19" s="4">
        <f t="shared" ref="F19" si="6">F16-F18</f>
        <v>0</v>
      </c>
      <c r="G19" s="4">
        <f>MIN(G16-G18,50)</f>
        <v>50</v>
      </c>
      <c r="H19" s="4">
        <f>MIN(H16-H18,50)</f>
        <v>50</v>
      </c>
      <c r="I19" s="4">
        <f t="shared" ref="I19:O19" si="7">MIN(I16-I18,50)</f>
        <v>50</v>
      </c>
      <c r="J19" s="4">
        <f t="shared" si="7"/>
        <v>50</v>
      </c>
      <c r="K19" s="4">
        <f t="shared" si="7"/>
        <v>50</v>
      </c>
      <c r="L19" s="4">
        <f t="shared" si="7"/>
        <v>50</v>
      </c>
      <c r="M19" s="4">
        <f t="shared" si="7"/>
        <v>50</v>
      </c>
      <c r="N19" s="4">
        <f t="shared" si="7"/>
        <v>50</v>
      </c>
      <c r="O19" s="4">
        <f t="shared" si="7"/>
        <v>50</v>
      </c>
    </row>
    <row r="20" spans="2:15" x14ac:dyDescent="0.25">
      <c r="C20" s="76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2:15" x14ac:dyDescent="0.25">
      <c r="C21" s="76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2:15" x14ac:dyDescent="0.25">
      <c r="B22" t="s">
        <v>31</v>
      </c>
      <c r="F22" s="1"/>
      <c r="G22" s="1">
        <v>50</v>
      </c>
      <c r="H22" s="1">
        <v>50</v>
      </c>
      <c r="I22" s="1">
        <v>50</v>
      </c>
      <c r="J22" s="1">
        <v>50</v>
      </c>
      <c r="K22" s="1">
        <v>50</v>
      </c>
      <c r="L22" s="1">
        <v>50</v>
      </c>
      <c r="M22" s="1">
        <v>0</v>
      </c>
      <c r="N22" s="1">
        <v>0</v>
      </c>
      <c r="O22" s="1">
        <v>0</v>
      </c>
    </row>
    <row r="23" spans="2:15" x14ac:dyDescent="0.25">
      <c r="B23" t="s">
        <v>261</v>
      </c>
      <c r="F23" s="76"/>
      <c r="G23" s="76">
        <v>0.1</v>
      </c>
      <c r="H23" s="76">
        <v>0.1</v>
      </c>
      <c r="I23" s="76">
        <v>0.1</v>
      </c>
      <c r="J23" s="76">
        <v>0.1</v>
      </c>
      <c r="K23" s="76">
        <v>0.1</v>
      </c>
      <c r="L23" s="76">
        <v>0.1</v>
      </c>
      <c r="M23" s="76">
        <v>0.1</v>
      </c>
      <c r="N23" s="76">
        <v>0.1</v>
      </c>
      <c r="O23" s="76">
        <v>0.1</v>
      </c>
    </row>
    <row r="25" spans="2:15" x14ac:dyDescent="0.25">
      <c r="B25" t="s">
        <v>262</v>
      </c>
      <c r="F25" s="4">
        <f>MIN(F19,F22)*F23/12</f>
        <v>0</v>
      </c>
      <c r="G25" s="4">
        <f>MIN(G19,G22)*G23*4/12</f>
        <v>1.6666666666666667</v>
      </c>
      <c r="H25" s="4">
        <f t="shared" ref="H25:O25" si="8">MIN(H19,H22)*H23</f>
        <v>5</v>
      </c>
      <c r="I25" s="4">
        <f t="shared" si="8"/>
        <v>5</v>
      </c>
      <c r="J25" s="4">
        <f t="shared" si="8"/>
        <v>5</v>
      </c>
      <c r="K25" s="4">
        <f t="shared" si="8"/>
        <v>5</v>
      </c>
      <c r="L25" s="4">
        <f t="shared" si="8"/>
        <v>5</v>
      </c>
      <c r="M25" s="4">
        <f t="shared" si="8"/>
        <v>0</v>
      </c>
      <c r="N25" s="4">
        <f t="shared" si="8"/>
        <v>0</v>
      </c>
      <c r="O25" s="4">
        <f t="shared" si="8"/>
        <v>0</v>
      </c>
    </row>
    <row r="28" spans="2:15" x14ac:dyDescent="0.25">
      <c r="B28" t="s">
        <v>148</v>
      </c>
      <c r="F28" s="2">
        <f>F6</f>
        <v>0</v>
      </c>
      <c r="G28" s="1">
        <f>G6/4</f>
        <v>123.86631114199999</v>
      </c>
      <c r="H28" s="1">
        <f t="shared" ref="H28:O28" si="9">H6/12</f>
        <v>126.09997543243331</v>
      </c>
      <c r="I28" s="1">
        <f t="shared" si="9"/>
        <v>130.09401561756167</v>
      </c>
      <c r="J28" s="1">
        <f t="shared" si="9"/>
        <v>134.74573540092439</v>
      </c>
      <c r="K28" s="1">
        <f t="shared" si="9"/>
        <v>139.65248423763728</v>
      </c>
      <c r="L28" s="1">
        <f t="shared" si="9"/>
        <v>144.80457051618581</v>
      </c>
      <c r="M28" s="1">
        <f t="shared" si="9"/>
        <v>150.24024176083549</v>
      </c>
      <c r="N28" s="1">
        <f t="shared" si="9"/>
        <v>144.58732223076157</v>
      </c>
      <c r="O28" s="1">
        <f t="shared" si="9"/>
        <v>127.93727810896631</v>
      </c>
    </row>
    <row r="29" spans="2:15" x14ac:dyDescent="0.25">
      <c r="B29" t="s">
        <v>159</v>
      </c>
      <c r="F29" s="2"/>
      <c r="G29" s="1">
        <f>G13</f>
        <v>29.835690820379998</v>
      </c>
      <c r="H29" s="1">
        <f t="shared" ref="H29:O29" si="10">H13</f>
        <v>30.353195175732335</v>
      </c>
      <c r="I29" s="1">
        <f t="shared" si="10"/>
        <v>31.89073941528655</v>
      </c>
      <c r="J29" s="1">
        <f t="shared" si="10"/>
        <v>33.523333493544897</v>
      </c>
      <c r="K29" s="1">
        <f t="shared" si="10"/>
        <v>35.250223919534641</v>
      </c>
      <c r="L29" s="1">
        <f t="shared" si="10"/>
        <v>37.076651409597311</v>
      </c>
      <c r="M29" s="1">
        <f t="shared" si="10"/>
        <v>39.009038953447856</v>
      </c>
      <c r="N29" s="1">
        <f t="shared" si="10"/>
        <v>40.882748570336723</v>
      </c>
      <c r="O29" s="1">
        <f t="shared" si="10"/>
        <v>42.315801949768257</v>
      </c>
    </row>
    <row r="31" spans="2:15" x14ac:dyDescent="0.25">
      <c r="B31" t="s">
        <v>31</v>
      </c>
      <c r="C31" s="76">
        <v>0.75</v>
      </c>
      <c r="F31" s="2">
        <f>F22</f>
        <v>0</v>
      </c>
      <c r="G31" s="2">
        <f t="shared" ref="G31:O31" si="11">G22</f>
        <v>50</v>
      </c>
      <c r="H31" s="2">
        <f t="shared" si="11"/>
        <v>50</v>
      </c>
      <c r="I31" s="2">
        <f t="shared" si="11"/>
        <v>50</v>
      </c>
      <c r="J31" s="2">
        <f t="shared" si="11"/>
        <v>50</v>
      </c>
      <c r="K31" s="2">
        <f t="shared" si="11"/>
        <v>50</v>
      </c>
      <c r="L31" s="2">
        <f t="shared" si="11"/>
        <v>50</v>
      </c>
      <c r="M31" s="2">
        <f t="shared" si="11"/>
        <v>0</v>
      </c>
      <c r="N31" s="2">
        <f t="shared" si="11"/>
        <v>0</v>
      </c>
      <c r="O31" s="2">
        <f t="shared" si="11"/>
        <v>0</v>
      </c>
    </row>
    <row r="32" spans="2:15" x14ac:dyDescent="0.25">
      <c r="B32" t="s">
        <v>263</v>
      </c>
      <c r="C32" s="76">
        <v>0.25</v>
      </c>
      <c r="F32" s="1">
        <f>(F31/$C$31)*$C$32</f>
        <v>0</v>
      </c>
      <c r="G32" s="1">
        <f t="shared" ref="G32:O32" si="12">(G31/$C$31)*$C$32</f>
        <v>16.666666666666668</v>
      </c>
      <c r="H32" s="1">
        <f t="shared" si="12"/>
        <v>16.666666666666668</v>
      </c>
      <c r="I32" s="1">
        <f t="shared" si="12"/>
        <v>16.666666666666668</v>
      </c>
      <c r="J32" s="1">
        <f t="shared" si="12"/>
        <v>16.666666666666668</v>
      </c>
      <c r="K32" s="1">
        <f t="shared" si="12"/>
        <v>16.666666666666668</v>
      </c>
      <c r="L32" s="1">
        <f t="shared" si="12"/>
        <v>16.666666666666668</v>
      </c>
      <c r="M32" s="1">
        <f t="shared" si="12"/>
        <v>0</v>
      </c>
      <c r="N32" s="1">
        <f t="shared" si="12"/>
        <v>0</v>
      </c>
      <c r="O32" s="1">
        <f t="shared" si="12"/>
        <v>0</v>
      </c>
    </row>
    <row r="35" spans="13:13" x14ac:dyDescent="0.25">
      <c r="M3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J27"/>
  <sheetViews>
    <sheetView topLeftCell="A12" workbookViewId="0">
      <selection activeCell="J25" sqref="J25"/>
    </sheetView>
  </sheetViews>
  <sheetFormatPr defaultRowHeight="15" x14ac:dyDescent="0.25"/>
  <cols>
    <col min="2" max="2" width="6.140625" customWidth="1"/>
    <col min="3" max="3" width="29.85546875" customWidth="1"/>
    <col min="4" max="4" width="11.7109375" customWidth="1"/>
    <col min="5" max="5" width="11.28515625" customWidth="1"/>
    <col min="6" max="6" width="10.7109375" customWidth="1"/>
    <col min="7" max="7" width="10.85546875" customWidth="1"/>
    <col min="8" max="8" width="12" customWidth="1"/>
    <col min="9" max="9" width="11.42578125" customWidth="1"/>
  </cols>
  <sheetData>
    <row r="2" spans="2:9" x14ac:dyDescent="0.25">
      <c r="B2" s="14" t="s">
        <v>309</v>
      </c>
    </row>
    <row r="4" spans="2:9" x14ac:dyDescent="0.25">
      <c r="B4" s="14" t="s">
        <v>310</v>
      </c>
    </row>
    <row r="5" spans="2:9" x14ac:dyDescent="0.25">
      <c r="I5" s="16" t="s">
        <v>313</v>
      </c>
    </row>
    <row r="6" spans="2:9" x14ac:dyDescent="0.25">
      <c r="B6" s="14" t="s">
        <v>311</v>
      </c>
    </row>
    <row r="8" spans="2:9" x14ac:dyDescent="0.25">
      <c r="B8" s="121" t="s">
        <v>0</v>
      </c>
      <c r="C8" s="121" t="s">
        <v>185</v>
      </c>
      <c r="D8" s="16"/>
      <c r="G8" s="16" t="s">
        <v>312</v>
      </c>
    </row>
    <row r="9" spans="2:9" x14ac:dyDescent="0.25">
      <c r="B9" s="121"/>
      <c r="C9" s="121"/>
      <c r="D9" s="16"/>
    </row>
    <row r="10" spans="2:9" x14ac:dyDescent="0.25">
      <c r="B10" s="125">
        <v>1</v>
      </c>
      <c r="C10" s="125" t="s">
        <v>314</v>
      </c>
      <c r="D10" s="122"/>
      <c r="G10" s="123">
        <v>15</v>
      </c>
    </row>
    <row r="11" spans="2:9" x14ac:dyDescent="0.25">
      <c r="B11" s="125">
        <v>2</v>
      </c>
      <c r="C11" s="125" t="s">
        <v>24</v>
      </c>
      <c r="D11" s="16"/>
      <c r="G11" s="2">
        <f>'NOIDA-PL'!J33+'NOIDA-PL'!J35</f>
        <v>27.880000000000003</v>
      </c>
      <c r="H11" s="4"/>
    </row>
    <row r="12" spans="2:9" x14ac:dyDescent="0.25">
      <c r="B12" s="125">
        <v>3</v>
      </c>
      <c r="C12" s="125" t="s">
        <v>315</v>
      </c>
      <c r="D12" s="16"/>
      <c r="G12">
        <f>'NOIDA-PL'!J44</f>
        <v>30.119999999999997</v>
      </c>
    </row>
    <row r="13" spans="2:9" x14ac:dyDescent="0.25">
      <c r="B13" s="125">
        <v>4</v>
      </c>
      <c r="C13" s="125" t="s">
        <v>354</v>
      </c>
      <c r="D13" s="16"/>
      <c r="G13">
        <f>'NOIDA-PL'!J32</f>
        <v>51</v>
      </c>
    </row>
    <row r="14" spans="2:9" ht="15.75" thickBot="1" x14ac:dyDescent="0.3">
      <c r="B14" s="121"/>
      <c r="C14" s="125" t="s">
        <v>33</v>
      </c>
      <c r="D14" s="16"/>
      <c r="G14" s="124">
        <f>SUM(G10:G13)</f>
        <v>124</v>
      </c>
    </row>
    <row r="15" spans="2:9" ht="15.75" thickTop="1" x14ac:dyDescent="0.25"/>
    <row r="18" spans="2:10" x14ac:dyDescent="0.25">
      <c r="D18" s="14" t="s">
        <v>51</v>
      </c>
      <c r="E18" s="14" t="s">
        <v>52</v>
      </c>
      <c r="F18" s="14" t="s">
        <v>53</v>
      </c>
      <c r="G18" s="14" t="s">
        <v>54</v>
      </c>
      <c r="H18" s="14" t="s">
        <v>55</v>
      </c>
      <c r="I18" s="14" t="s">
        <v>56</v>
      </c>
      <c r="J18" s="14"/>
    </row>
    <row r="19" spans="2:10" ht="45" x14ac:dyDescent="0.25">
      <c r="B19" s="121" t="s">
        <v>0</v>
      </c>
      <c r="C19" s="121" t="s">
        <v>185</v>
      </c>
      <c r="D19" s="120" t="s">
        <v>70</v>
      </c>
      <c r="E19" s="120" t="s">
        <v>70</v>
      </c>
      <c r="F19" s="120" t="s">
        <v>70</v>
      </c>
      <c r="G19" s="120" t="s">
        <v>70</v>
      </c>
      <c r="H19" s="120" t="s">
        <v>70</v>
      </c>
      <c r="I19" s="120" t="s">
        <v>70</v>
      </c>
      <c r="J19" s="120" t="s">
        <v>33</v>
      </c>
    </row>
    <row r="20" spans="2:10" x14ac:dyDescent="0.25">
      <c r="D20">
        <v>4</v>
      </c>
      <c r="E20">
        <v>12</v>
      </c>
      <c r="F20">
        <v>12</v>
      </c>
      <c r="G20">
        <v>12</v>
      </c>
      <c r="H20">
        <v>12</v>
      </c>
      <c r="I20">
        <v>8</v>
      </c>
      <c r="J20">
        <f>SUM(D20:I20)</f>
        <v>60</v>
      </c>
    </row>
    <row r="22" spans="2:10" x14ac:dyDescent="0.25">
      <c r="D22">
        <v>124</v>
      </c>
      <c r="E22">
        <f>D22</f>
        <v>124</v>
      </c>
      <c r="F22">
        <f>E22</f>
        <v>124</v>
      </c>
      <c r="G22">
        <f>F22</f>
        <v>124</v>
      </c>
      <c r="H22">
        <f>G22</f>
        <v>124</v>
      </c>
      <c r="I22">
        <f>H22</f>
        <v>124</v>
      </c>
    </row>
    <row r="24" spans="2:10" x14ac:dyDescent="0.25">
      <c r="B24">
        <v>1</v>
      </c>
      <c r="C24" t="s">
        <v>236</v>
      </c>
      <c r="D24" s="1">
        <f>D22</f>
        <v>124</v>
      </c>
      <c r="E24" s="1">
        <f>D26</f>
        <v>115.73333333333333</v>
      </c>
      <c r="F24" s="1">
        <f>E26</f>
        <v>90.933333333333337</v>
      </c>
      <c r="G24" s="1">
        <f>F26</f>
        <v>66.13333333333334</v>
      </c>
      <c r="H24" s="1">
        <f>G26</f>
        <v>41.333333333333343</v>
      </c>
      <c r="I24" s="1">
        <f>H26</f>
        <v>16.533333333333342</v>
      </c>
      <c r="J24" s="2">
        <f>D24</f>
        <v>124</v>
      </c>
    </row>
    <row r="25" spans="2:10" x14ac:dyDescent="0.25">
      <c r="B25">
        <v>2</v>
      </c>
      <c r="C25" t="s">
        <v>308</v>
      </c>
      <c r="D25" s="1">
        <f>(D22*D$20)/$J$20</f>
        <v>8.2666666666666675</v>
      </c>
      <c r="E25" s="1">
        <f t="shared" ref="E25:I25" si="0">(E22*E$20)/$J$20</f>
        <v>24.8</v>
      </c>
      <c r="F25" s="1">
        <f t="shared" si="0"/>
        <v>24.8</v>
      </c>
      <c r="G25" s="1">
        <f t="shared" si="0"/>
        <v>24.8</v>
      </c>
      <c r="H25" s="1">
        <f t="shared" si="0"/>
        <v>24.8</v>
      </c>
      <c r="I25" s="1">
        <f t="shared" si="0"/>
        <v>16.533333333333335</v>
      </c>
      <c r="J25" s="2">
        <f>SUM(D25:I25)</f>
        <v>124</v>
      </c>
    </row>
    <row r="26" spans="2:10" ht="15.75" thickBot="1" x14ac:dyDescent="0.3">
      <c r="B26">
        <v>3</v>
      </c>
      <c r="C26" t="s">
        <v>240</v>
      </c>
      <c r="D26" s="74">
        <f>D24-D25</f>
        <v>115.73333333333333</v>
      </c>
      <c r="E26" s="74">
        <f t="shared" ref="E26:J26" si="1">E24-E25</f>
        <v>90.933333333333337</v>
      </c>
      <c r="F26" s="74">
        <f t="shared" si="1"/>
        <v>66.13333333333334</v>
      </c>
      <c r="G26" s="74">
        <f t="shared" si="1"/>
        <v>41.333333333333343</v>
      </c>
      <c r="H26" s="74">
        <f t="shared" si="1"/>
        <v>16.533333333333342</v>
      </c>
      <c r="I26" s="74">
        <f t="shared" si="1"/>
        <v>0</v>
      </c>
      <c r="J26" s="74">
        <f t="shared" si="1"/>
        <v>0</v>
      </c>
    </row>
    <row r="27" spans="2:10" ht="15.75" thickTop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45"/>
  <sheetViews>
    <sheetView topLeftCell="A32" workbookViewId="0">
      <selection activeCell="F46" sqref="F46"/>
    </sheetView>
  </sheetViews>
  <sheetFormatPr defaultRowHeight="15" x14ac:dyDescent="0.25"/>
  <cols>
    <col min="1" max="1" width="4.5703125" customWidth="1"/>
    <col min="2" max="2" width="3.7109375" customWidth="1"/>
    <col min="3" max="3" width="51.140625" customWidth="1"/>
    <col min="5" max="5" width="10.140625" hidden="1" customWidth="1"/>
    <col min="6" max="6" width="15.28515625" customWidth="1"/>
  </cols>
  <sheetData>
    <row r="2" spans="2:14" x14ac:dyDescent="0.25">
      <c r="B2" s="14" t="s">
        <v>34</v>
      </c>
    </row>
    <row r="4" spans="2:14" x14ac:dyDescent="0.25">
      <c r="B4" s="14" t="s">
        <v>35</v>
      </c>
    </row>
    <row r="6" spans="2:14" x14ac:dyDescent="0.25">
      <c r="B6" s="14" t="s">
        <v>36</v>
      </c>
    </row>
    <row r="8" spans="2:14" x14ac:dyDescent="0.25">
      <c r="B8" s="20" t="s">
        <v>0</v>
      </c>
      <c r="C8" s="139" t="s">
        <v>1</v>
      </c>
      <c r="D8" s="140"/>
      <c r="E8" s="20" t="s">
        <v>29</v>
      </c>
      <c r="F8" s="20" t="s">
        <v>29</v>
      </c>
      <c r="G8" s="20" t="s">
        <v>2</v>
      </c>
      <c r="H8" s="20" t="s">
        <v>2</v>
      </c>
    </row>
    <row r="9" spans="2:14" x14ac:dyDescent="0.25">
      <c r="B9" s="5">
        <v>1</v>
      </c>
      <c r="C9" s="137" t="s">
        <v>3</v>
      </c>
      <c r="D9" s="138"/>
      <c r="E9" s="129">
        <f>F9</f>
        <v>180</v>
      </c>
      <c r="F9" s="6">
        <v>180</v>
      </c>
      <c r="G9" s="7">
        <v>1.8</v>
      </c>
      <c r="H9" s="7">
        <f>G9</f>
        <v>1.8</v>
      </c>
      <c r="J9" t="s">
        <v>297</v>
      </c>
      <c r="L9">
        <v>1325</v>
      </c>
      <c r="M9">
        <v>150</v>
      </c>
      <c r="N9">
        <f>L9-M9</f>
        <v>1175</v>
      </c>
    </row>
    <row r="10" spans="2:14" x14ac:dyDescent="0.25">
      <c r="B10" s="5">
        <v>2</v>
      </c>
      <c r="C10" s="137" t="s">
        <v>4</v>
      </c>
      <c r="D10" s="138"/>
      <c r="E10" s="129">
        <f t="shared" ref="E10:E13" si="0">F10</f>
        <v>75</v>
      </c>
      <c r="F10" s="6">
        <v>75</v>
      </c>
      <c r="G10" s="7">
        <v>0.75</v>
      </c>
      <c r="H10" s="7">
        <f>H9+G10</f>
        <v>2.5499999999999998</v>
      </c>
      <c r="J10" t="s">
        <v>297</v>
      </c>
    </row>
    <row r="11" spans="2:14" x14ac:dyDescent="0.25">
      <c r="B11" s="5">
        <v>3</v>
      </c>
      <c r="C11" s="137" t="s">
        <v>5</v>
      </c>
      <c r="D11" s="138"/>
      <c r="E11" s="129">
        <f t="shared" si="0"/>
        <v>30</v>
      </c>
      <c r="F11" s="6">
        <v>30</v>
      </c>
      <c r="G11" s="7">
        <v>0.3</v>
      </c>
      <c r="H11" s="7">
        <f t="shared" ref="H11:H27" si="1">H10+G11</f>
        <v>2.8499999999999996</v>
      </c>
      <c r="J11" t="s">
        <v>297</v>
      </c>
      <c r="L11">
        <v>1153</v>
      </c>
      <c r="M11">
        <v>130</v>
      </c>
      <c r="N11">
        <f>L11-M11</f>
        <v>1023</v>
      </c>
    </row>
    <row r="12" spans="2:14" x14ac:dyDescent="0.25">
      <c r="B12" s="5">
        <v>4</v>
      </c>
      <c r="C12" s="137" t="s">
        <v>6</v>
      </c>
      <c r="D12" s="138"/>
      <c r="E12" s="129">
        <f t="shared" si="0"/>
        <v>44</v>
      </c>
      <c r="F12" s="6">
        <v>44</v>
      </c>
      <c r="G12" s="7">
        <v>0.44</v>
      </c>
      <c r="H12" s="7">
        <f t="shared" si="1"/>
        <v>3.2899999999999996</v>
      </c>
      <c r="J12" t="s">
        <v>297</v>
      </c>
    </row>
    <row r="13" spans="2:14" x14ac:dyDescent="0.25">
      <c r="B13" s="5">
        <v>5</v>
      </c>
      <c r="C13" s="137" t="s">
        <v>7</v>
      </c>
      <c r="D13" s="138"/>
      <c r="E13" s="129">
        <f t="shared" si="0"/>
        <v>180</v>
      </c>
      <c r="F13" s="6">
        <v>180</v>
      </c>
      <c r="G13" s="7">
        <v>1.8</v>
      </c>
      <c r="H13" s="7">
        <f t="shared" si="1"/>
        <v>5.09</v>
      </c>
      <c r="J13" t="s">
        <v>297</v>
      </c>
    </row>
    <row r="14" spans="2:14" x14ac:dyDescent="0.25">
      <c r="B14" s="5">
        <v>6</v>
      </c>
      <c r="C14" s="137" t="s">
        <v>8</v>
      </c>
      <c r="D14" s="138"/>
      <c r="E14" s="127">
        <v>150</v>
      </c>
      <c r="F14" s="6">
        <v>150</v>
      </c>
      <c r="G14" s="7">
        <v>1.5</v>
      </c>
      <c r="H14" s="7">
        <f t="shared" si="1"/>
        <v>6.59</v>
      </c>
      <c r="J14" t="s">
        <v>297</v>
      </c>
      <c r="L14">
        <f>F14*1.18</f>
        <v>177</v>
      </c>
    </row>
    <row r="15" spans="2:14" x14ac:dyDescent="0.25">
      <c r="B15" s="5">
        <v>7</v>
      </c>
      <c r="C15" s="137" t="s">
        <v>9</v>
      </c>
      <c r="D15" s="138"/>
      <c r="E15" s="128">
        <v>220</v>
      </c>
      <c r="F15" s="6">
        <v>220</v>
      </c>
      <c r="G15" s="7">
        <v>2.2000000000000002</v>
      </c>
      <c r="H15" s="7">
        <f t="shared" si="1"/>
        <v>8.7899999999999991</v>
      </c>
      <c r="J15" t="s">
        <v>297</v>
      </c>
    </row>
    <row r="16" spans="2:14" x14ac:dyDescent="0.25">
      <c r="B16" s="5">
        <v>8</v>
      </c>
      <c r="C16" s="137" t="s">
        <v>10</v>
      </c>
      <c r="D16" s="138"/>
      <c r="E16" s="129">
        <f>F16</f>
        <v>40</v>
      </c>
      <c r="F16" s="6">
        <v>40</v>
      </c>
      <c r="G16" s="7">
        <v>0.4</v>
      </c>
      <c r="H16" s="7">
        <f t="shared" si="1"/>
        <v>9.19</v>
      </c>
      <c r="J16" t="s">
        <v>297</v>
      </c>
    </row>
    <row r="17" spans="2:10" x14ac:dyDescent="0.25">
      <c r="B17" s="5">
        <v>9</v>
      </c>
      <c r="C17" s="137" t="s">
        <v>11</v>
      </c>
      <c r="D17" s="138"/>
      <c r="E17" s="129">
        <f t="shared" ref="E17:E24" si="2">F17</f>
        <v>40</v>
      </c>
      <c r="F17" s="6">
        <v>40</v>
      </c>
      <c r="G17" s="7">
        <v>0.4</v>
      </c>
      <c r="H17" s="7">
        <f t="shared" si="1"/>
        <v>9.59</v>
      </c>
      <c r="J17" t="s">
        <v>297</v>
      </c>
    </row>
    <row r="18" spans="2:10" x14ac:dyDescent="0.25">
      <c r="B18" s="5">
        <v>10</v>
      </c>
      <c r="C18" s="137" t="s">
        <v>12</v>
      </c>
      <c r="D18" s="138"/>
      <c r="E18" s="129">
        <f t="shared" si="2"/>
        <v>40</v>
      </c>
      <c r="F18" s="6">
        <v>40</v>
      </c>
      <c r="G18" s="7">
        <v>0.4</v>
      </c>
      <c r="H18" s="7">
        <f t="shared" si="1"/>
        <v>9.99</v>
      </c>
      <c r="J18" t="s">
        <v>297</v>
      </c>
    </row>
    <row r="19" spans="2:10" x14ac:dyDescent="0.25">
      <c r="B19" s="5">
        <v>11</v>
      </c>
      <c r="C19" s="137" t="s">
        <v>13</v>
      </c>
      <c r="D19" s="138"/>
      <c r="E19" s="129">
        <f t="shared" si="2"/>
        <v>35</v>
      </c>
      <c r="F19" s="6">
        <v>35</v>
      </c>
      <c r="G19" s="7">
        <v>0.35</v>
      </c>
      <c r="H19" s="7">
        <f t="shared" si="1"/>
        <v>10.34</v>
      </c>
      <c r="J19" t="s">
        <v>297</v>
      </c>
    </row>
    <row r="20" spans="2:10" x14ac:dyDescent="0.25">
      <c r="B20" s="5">
        <v>12</v>
      </c>
      <c r="C20" s="137" t="s">
        <v>14</v>
      </c>
      <c r="D20" s="138"/>
      <c r="E20" s="129">
        <f t="shared" si="2"/>
        <v>20</v>
      </c>
      <c r="F20" s="6">
        <v>20</v>
      </c>
      <c r="G20" s="7">
        <v>0.2</v>
      </c>
      <c r="H20" s="7">
        <f t="shared" si="1"/>
        <v>10.54</v>
      </c>
      <c r="J20" t="s">
        <v>297</v>
      </c>
    </row>
    <row r="21" spans="2:10" x14ac:dyDescent="0.25">
      <c r="B21" s="5">
        <v>13</v>
      </c>
      <c r="C21" s="137" t="s">
        <v>15</v>
      </c>
      <c r="D21" s="138"/>
      <c r="E21" s="129">
        <f t="shared" si="2"/>
        <v>15</v>
      </c>
      <c r="F21" s="6">
        <v>15</v>
      </c>
      <c r="G21" s="7">
        <v>0.15</v>
      </c>
      <c r="H21" s="7">
        <f t="shared" si="1"/>
        <v>10.69</v>
      </c>
      <c r="J21" t="s">
        <v>297</v>
      </c>
    </row>
    <row r="22" spans="2:10" x14ac:dyDescent="0.25">
      <c r="B22" s="5">
        <v>14</v>
      </c>
      <c r="C22" s="137" t="s">
        <v>16</v>
      </c>
      <c r="D22" s="138"/>
      <c r="E22" s="129">
        <f t="shared" si="2"/>
        <v>30</v>
      </c>
      <c r="F22" s="6">
        <v>30</v>
      </c>
      <c r="G22" s="7">
        <v>0.3</v>
      </c>
      <c r="H22" s="7">
        <f t="shared" si="1"/>
        <v>10.99</v>
      </c>
      <c r="J22" t="s">
        <v>297</v>
      </c>
    </row>
    <row r="23" spans="2:10" x14ac:dyDescent="0.25">
      <c r="B23" s="5">
        <v>15</v>
      </c>
      <c r="C23" s="137" t="s">
        <v>17</v>
      </c>
      <c r="D23" s="138"/>
      <c r="E23" s="129">
        <f t="shared" si="2"/>
        <v>50</v>
      </c>
      <c r="F23" s="6">
        <v>50</v>
      </c>
      <c r="G23" s="7">
        <v>0.5</v>
      </c>
      <c r="H23" s="7">
        <f t="shared" si="1"/>
        <v>11.49</v>
      </c>
      <c r="J23" t="s">
        <v>297</v>
      </c>
    </row>
    <row r="24" spans="2:10" x14ac:dyDescent="0.25">
      <c r="B24" s="5">
        <v>16</v>
      </c>
      <c r="C24" s="137" t="s">
        <v>18</v>
      </c>
      <c r="D24" s="138"/>
      <c r="E24" s="129">
        <f t="shared" si="2"/>
        <v>12</v>
      </c>
      <c r="F24" s="6">
        <v>12</v>
      </c>
      <c r="G24" s="7">
        <v>0.12</v>
      </c>
      <c r="H24" s="7">
        <f t="shared" si="1"/>
        <v>11.61</v>
      </c>
      <c r="J24" t="s">
        <v>297</v>
      </c>
    </row>
    <row r="25" spans="2:10" x14ac:dyDescent="0.25">
      <c r="B25" s="5">
        <v>17</v>
      </c>
      <c r="C25" s="137" t="s">
        <v>19</v>
      </c>
      <c r="D25" s="138"/>
      <c r="E25" s="127">
        <v>104</v>
      </c>
      <c r="F25" s="6">
        <v>104</v>
      </c>
      <c r="G25" s="7">
        <v>1.04</v>
      </c>
      <c r="H25" s="7">
        <f t="shared" si="1"/>
        <v>12.649999999999999</v>
      </c>
      <c r="J25" t="s">
        <v>297</v>
      </c>
    </row>
    <row r="26" spans="2:10" x14ac:dyDescent="0.25">
      <c r="B26" s="5">
        <v>18</v>
      </c>
      <c r="C26" s="137" t="s">
        <v>20</v>
      </c>
      <c r="D26" s="138"/>
      <c r="E26" s="128">
        <v>60</v>
      </c>
      <c r="F26" s="6">
        <v>60</v>
      </c>
      <c r="G26" s="7">
        <v>0.6</v>
      </c>
      <c r="H26" s="7">
        <f t="shared" si="1"/>
        <v>13.249999999999998</v>
      </c>
      <c r="J26" t="s">
        <v>297</v>
      </c>
    </row>
    <row r="27" spans="2:10" x14ac:dyDescent="0.25">
      <c r="B27" s="5"/>
      <c r="C27" s="137" t="s">
        <v>21</v>
      </c>
      <c r="D27" s="138"/>
      <c r="E27" s="130">
        <f>SUM(E9:E26)*18%</f>
        <v>238.5</v>
      </c>
      <c r="F27" s="6">
        <v>238.5</v>
      </c>
      <c r="G27" s="8">
        <f>SUM(G9:G26)*18%</f>
        <v>2.3849999999999998</v>
      </c>
      <c r="H27" s="8">
        <f t="shared" si="1"/>
        <v>15.634999999999998</v>
      </c>
      <c r="J27" t="s">
        <v>298</v>
      </c>
    </row>
    <row r="28" spans="2:10" x14ac:dyDescent="0.25">
      <c r="B28" s="5"/>
      <c r="C28" s="141"/>
      <c r="D28" s="142"/>
      <c r="E28" s="19"/>
      <c r="F28" s="6"/>
      <c r="G28" s="5"/>
      <c r="H28" s="8"/>
    </row>
    <row r="29" spans="2:10" x14ac:dyDescent="0.25">
      <c r="B29" s="5">
        <v>18</v>
      </c>
      <c r="C29" s="145" t="s">
        <v>22</v>
      </c>
      <c r="D29" s="146"/>
      <c r="E29" s="131">
        <f>F29</f>
        <v>85.000000000000014</v>
      </c>
      <c r="F29" s="6">
        <f>G29*100</f>
        <v>85.000000000000014</v>
      </c>
      <c r="G29" s="11">
        <f>0.17*5</f>
        <v>0.85000000000000009</v>
      </c>
      <c r="H29" s="8">
        <f>H27+G29</f>
        <v>16.484999999999999</v>
      </c>
      <c r="J29" t="s">
        <v>299</v>
      </c>
    </row>
    <row r="30" spans="2:10" x14ac:dyDescent="0.25">
      <c r="B30" s="5">
        <v>19</v>
      </c>
      <c r="C30" s="137" t="s">
        <v>23</v>
      </c>
      <c r="D30" s="138"/>
      <c r="E30" s="131">
        <f t="shared" ref="E30:E33" si="3">F30</f>
        <v>15</v>
      </c>
      <c r="F30" s="6">
        <f t="shared" ref="F30" si="4">G30*100</f>
        <v>15</v>
      </c>
      <c r="G30" s="5">
        <v>0.15</v>
      </c>
      <c r="H30" s="8">
        <f>H29+G30</f>
        <v>16.634999999999998</v>
      </c>
      <c r="J30" t="s">
        <v>113</v>
      </c>
    </row>
    <row r="31" spans="2:10" x14ac:dyDescent="0.25">
      <c r="B31" s="5">
        <v>20</v>
      </c>
      <c r="C31" s="137" t="s">
        <v>24</v>
      </c>
      <c r="D31" s="138"/>
      <c r="E31" s="131">
        <f t="shared" si="3"/>
        <v>79.31</v>
      </c>
      <c r="F31" s="6">
        <v>79.31</v>
      </c>
      <c r="G31" s="7">
        <v>0.79</v>
      </c>
      <c r="H31" s="8">
        <f t="shared" ref="H31:H33" si="5">H30+G31</f>
        <v>17.424999999999997</v>
      </c>
      <c r="J31" t="s">
        <v>113</v>
      </c>
    </row>
    <row r="32" spans="2:10" x14ac:dyDescent="0.25">
      <c r="B32" s="5">
        <v>21</v>
      </c>
      <c r="C32" s="137" t="s">
        <v>25</v>
      </c>
      <c r="D32" s="138"/>
      <c r="E32" s="131">
        <f t="shared" si="3"/>
        <v>29.69</v>
      </c>
      <c r="F32" s="6">
        <v>29.69</v>
      </c>
      <c r="G32" s="7">
        <v>0.3</v>
      </c>
      <c r="H32" s="8">
        <f t="shared" si="5"/>
        <v>17.724999999999998</v>
      </c>
      <c r="J32" t="s">
        <v>113</v>
      </c>
    </row>
    <row r="33" spans="2:13" x14ac:dyDescent="0.25">
      <c r="B33" s="5">
        <v>22</v>
      </c>
      <c r="C33" s="137" t="s">
        <v>26</v>
      </c>
      <c r="D33" s="138"/>
      <c r="E33" s="131">
        <f t="shared" si="3"/>
        <v>16.666666666666668</v>
      </c>
      <c r="F33" s="6">
        <f>F45</f>
        <v>16.666666666666668</v>
      </c>
      <c r="G33" s="7">
        <f>[2]WCR!F23/100</f>
        <v>0.16666666666666669</v>
      </c>
      <c r="H33" s="8">
        <f t="shared" si="5"/>
        <v>17.891666666666666</v>
      </c>
      <c r="J33" t="s">
        <v>300</v>
      </c>
    </row>
    <row r="34" spans="2:13" x14ac:dyDescent="0.25">
      <c r="B34" s="147" t="s">
        <v>33</v>
      </c>
      <c r="C34" s="148"/>
      <c r="D34" s="149"/>
      <c r="E34" s="13">
        <f>SUM(E9:E33)</f>
        <v>1789.1666666666667</v>
      </c>
      <c r="F34" s="13">
        <f>SUM(F9:F33)</f>
        <v>1789.1666666666667</v>
      </c>
      <c r="G34" s="13">
        <f>SUM(G9:G33)</f>
        <v>17.891666666666666</v>
      </c>
      <c r="H34" s="13">
        <f>H33-G34</f>
        <v>0</v>
      </c>
      <c r="I34" s="4"/>
    </row>
    <row r="35" spans="2:13" x14ac:dyDescent="0.25">
      <c r="B35" s="9"/>
      <c r="C35" s="10"/>
      <c r="D35" s="9"/>
      <c r="E35" s="9"/>
      <c r="F35" s="3"/>
      <c r="G35" s="2"/>
      <c r="H35" s="12"/>
    </row>
    <row r="36" spans="2:13" x14ac:dyDescent="0.25">
      <c r="B36" s="20" t="s">
        <v>0</v>
      </c>
      <c r="C36" s="143" t="s">
        <v>1</v>
      </c>
      <c r="D36" s="143"/>
      <c r="E36" s="21"/>
      <c r="F36" s="20" t="s">
        <v>29</v>
      </c>
      <c r="G36" s="20" t="s">
        <v>2</v>
      </c>
      <c r="H36" s="20" t="s">
        <v>2</v>
      </c>
    </row>
    <row r="37" spans="2:13" x14ac:dyDescent="0.25">
      <c r="B37" s="5">
        <v>1</v>
      </c>
      <c r="C37" s="5" t="s">
        <v>27</v>
      </c>
      <c r="D37" s="15">
        <v>0.25</v>
      </c>
      <c r="E37" s="35">
        <f>E34*D37</f>
        <v>447.29166666666669</v>
      </c>
      <c r="F37" s="8">
        <f>F34*25%</f>
        <v>447.29166666666669</v>
      </c>
      <c r="G37" s="7">
        <f>F37/100</f>
        <v>4.4729166666666664</v>
      </c>
      <c r="H37" s="6">
        <f>G37</f>
        <v>4.4729166666666664</v>
      </c>
      <c r="I37" s="4"/>
      <c r="J37" s="1" t="s">
        <v>301</v>
      </c>
      <c r="M37">
        <v>4.41</v>
      </c>
    </row>
    <row r="38" spans="2:13" x14ac:dyDescent="0.25">
      <c r="B38" s="5">
        <v>2</v>
      </c>
      <c r="C38" s="5" t="s">
        <v>28</v>
      </c>
      <c r="D38" s="15">
        <v>0.75</v>
      </c>
      <c r="E38" s="35">
        <f>E34-E37</f>
        <v>1341.875</v>
      </c>
      <c r="F38" s="8">
        <f>F34*75%</f>
        <v>1341.875</v>
      </c>
      <c r="G38" s="7">
        <f>F38/100</f>
        <v>13.418749999999999</v>
      </c>
      <c r="H38" s="7">
        <f>G38+H37</f>
        <v>17.891666666666666</v>
      </c>
      <c r="I38" s="4"/>
      <c r="J38" s="4"/>
      <c r="M38">
        <v>13.23</v>
      </c>
    </row>
    <row r="39" spans="2:13" x14ac:dyDescent="0.25">
      <c r="B39" s="141" t="s">
        <v>33</v>
      </c>
      <c r="C39" s="144"/>
      <c r="D39" s="142"/>
      <c r="E39" s="13">
        <f>E34</f>
        <v>1789.1666666666667</v>
      </c>
      <c r="F39" s="13">
        <f>F34</f>
        <v>1789.1666666666667</v>
      </c>
      <c r="G39" s="13">
        <f>G34</f>
        <v>17.891666666666666</v>
      </c>
      <c r="H39" s="7">
        <f>H38-G39</f>
        <v>0</v>
      </c>
      <c r="I39" s="1"/>
      <c r="M39">
        <f>M37+M38</f>
        <v>17.64</v>
      </c>
    </row>
    <row r="42" spans="2:13" x14ac:dyDescent="0.25">
      <c r="C42" s="14" t="s">
        <v>30</v>
      </c>
    </row>
    <row r="43" spans="2:13" x14ac:dyDescent="0.25">
      <c r="F43" s="16" t="s">
        <v>32</v>
      </c>
    </row>
    <row r="44" spans="2:13" x14ac:dyDescent="0.25">
      <c r="C44" s="14" t="s">
        <v>31</v>
      </c>
      <c r="D44" s="17">
        <v>0.75</v>
      </c>
      <c r="E44" s="17"/>
      <c r="F44" s="18">
        <v>50</v>
      </c>
    </row>
    <row r="45" spans="2:13" x14ac:dyDescent="0.25">
      <c r="C45" s="14" t="s">
        <v>26</v>
      </c>
      <c r="D45" s="17">
        <v>0.25</v>
      </c>
      <c r="E45" s="17"/>
      <c r="F45" s="18">
        <f>F44/D44*D45</f>
        <v>16.666666666666668</v>
      </c>
    </row>
  </sheetData>
  <mergeCells count="29">
    <mergeCell ref="C36:D36"/>
    <mergeCell ref="B39:D39"/>
    <mergeCell ref="C29:D29"/>
    <mergeCell ref="C30:D30"/>
    <mergeCell ref="C31:D31"/>
    <mergeCell ref="C32:D32"/>
    <mergeCell ref="C33:D33"/>
    <mergeCell ref="B34:D34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13:D13"/>
    <mergeCell ref="C14:D14"/>
    <mergeCell ref="C15:D15"/>
    <mergeCell ref="C16:D16"/>
    <mergeCell ref="C8:D8"/>
    <mergeCell ref="C9:D9"/>
    <mergeCell ref="C10:D10"/>
    <mergeCell ref="C11:D11"/>
    <mergeCell ref="C12:D1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U68"/>
  <sheetViews>
    <sheetView topLeftCell="A15" workbookViewId="0">
      <selection activeCell="B22" sqref="B22"/>
    </sheetView>
  </sheetViews>
  <sheetFormatPr defaultRowHeight="15" x14ac:dyDescent="0.25"/>
  <cols>
    <col min="2" max="2" width="46.5703125" customWidth="1"/>
    <col min="3" max="3" width="31.42578125" bestFit="1" customWidth="1"/>
    <col min="4" max="4" width="14.140625" customWidth="1"/>
    <col min="5" max="5" width="13.5703125" customWidth="1"/>
    <col min="6" max="6" width="9.140625" customWidth="1"/>
    <col min="7" max="8" width="9.85546875" customWidth="1"/>
    <col min="9" max="19" width="14.85546875" customWidth="1"/>
  </cols>
  <sheetData>
    <row r="2" spans="2:20" x14ac:dyDescent="0.25">
      <c r="B2" s="14" t="s">
        <v>34</v>
      </c>
    </row>
    <row r="3" spans="2:20" x14ac:dyDescent="0.25">
      <c r="B3" s="14"/>
    </row>
    <row r="4" spans="2:20" x14ac:dyDescent="0.25">
      <c r="B4" s="14" t="s">
        <v>37</v>
      </c>
    </row>
    <row r="5" spans="2:20" x14ac:dyDescent="0.25">
      <c r="E5" t="s">
        <v>38</v>
      </c>
      <c r="I5" t="s">
        <v>39</v>
      </c>
    </row>
    <row r="6" spans="2:20" x14ac:dyDescent="0.25">
      <c r="B6" s="5"/>
      <c r="C6" s="5"/>
      <c r="D6" s="5"/>
      <c r="E6" s="5" t="s">
        <v>40</v>
      </c>
      <c r="F6" s="5"/>
      <c r="G6" s="5"/>
      <c r="H6" s="5"/>
      <c r="I6" s="5" t="s">
        <v>288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2:20" x14ac:dyDescent="0.25">
      <c r="B7" s="5" t="s">
        <v>41</v>
      </c>
      <c r="C7" s="15">
        <v>0.09</v>
      </c>
      <c r="D7" s="5"/>
      <c r="E7" s="5" t="s">
        <v>42</v>
      </c>
      <c r="F7" s="5"/>
      <c r="G7" s="5"/>
      <c r="H7" s="5"/>
      <c r="I7" s="5" t="s">
        <v>289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2:20" x14ac:dyDescent="0.25">
      <c r="B8" s="5" t="s">
        <v>43</v>
      </c>
      <c r="C8" s="15">
        <v>0.1</v>
      </c>
      <c r="D8" s="5"/>
      <c r="E8" s="22" t="s">
        <v>44</v>
      </c>
      <c r="F8" s="23"/>
      <c r="G8" s="5" t="s">
        <v>45</v>
      </c>
      <c r="H8" s="5"/>
      <c r="I8" s="5">
        <v>11.59</v>
      </c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2:20" x14ac:dyDescent="0.25">
      <c r="B9" s="5"/>
      <c r="C9" s="5"/>
      <c r="D9" s="5"/>
      <c r="E9" s="22" t="s">
        <v>46</v>
      </c>
      <c r="F9" s="23"/>
      <c r="G9" s="5"/>
      <c r="H9" s="5"/>
      <c r="I9" s="5">
        <v>3.19</v>
      </c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2:20" x14ac:dyDescent="0.25">
      <c r="B10" s="5"/>
      <c r="C10" s="5"/>
      <c r="D10" s="5"/>
      <c r="E10" s="22" t="s">
        <v>28</v>
      </c>
      <c r="F10" s="23"/>
      <c r="G10" s="5"/>
      <c r="H10" s="5"/>
      <c r="I10" s="7">
        <v>8.4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2:20" x14ac:dyDescent="0.25">
      <c r="B11" s="5"/>
      <c r="C11" s="5"/>
      <c r="D11" s="5"/>
      <c r="E11" s="22"/>
      <c r="F11" s="23"/>
      <c r="G11" s="5"/>
      <c r="H11" s="5"/>
      <c r="I11" s="7">
        <f>SUM(I9:I10)</f>
        <v>11.59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2:20" x14ac:dyDescent="0.25">
      <c r="B12" s="5"/>
      <c r="C12" s="5"/>
      <c r="D12" s="5"/>
      <c r="E12" s="22" t="s">
        <v>47</v>
      </c>
      <c r="F12" s="23"/>
      <c r="G12" s="5" t="s">
        <v>48</v>
      </c>
      <c r="H12" s="5"/>
      <c r="I12" s="7">
        <v>17.079999999999998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2:20" x14ac:dyDescent="0.25">
      <c r="B13" s="5"/>
      <c r="C13" s="5"/>
      <c r="D13" s="5"/>
      <c r="E13" s="150" t="s">
        <v>49</v>
      </c>
      <c r="F13" s="150"/>
      <c r="G13" s="150"/>
      <c r="H13" s="150"/>
      <c r="I13" s="150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2:20" x14ac:dyDescent="0.25">
      <c r="B14" s="5"/>
      <c r="C14" s="5"/>
      <c r="D14" s="5"/>
      <c r="E14" s="5"/>
      <c r="F14" s="5"/>
      <c r="G14" s="5"/>
      <c r="H14" s="5"/>
      <c r="I14" s="27" t="s">
        <v>50</v>
      </c>
      <c r="J14" s="27"/>
      <c r="K14" s="5"/>
      <c r="L14" s="5"/>
      <c r="M14" s="5"/>
      <c r="N14" s="5"/>
      <c r="O14" s="5"/>
      <c r="P14" s="5"/>
      <c r="Q14" s="5"/>
      <c r="R14" s="5"/>
      <c r="S14" s="5"/>
    </row>
    <row r="15" spans="2:20" x14ac:dyDescent="0.25">
      <c r="B15" s="5"/>
      <c r="C15" s="5"/>
      <c r="D15" s="5"/>
      <c r="E15" s="5"/>
      <c r="F15" s="5"/>
      <c r="G15" s="5"/>
      <c r="H15" s="5"/>
      <c r="I15" s="5"/>
      <c r="J15" s="5" t="s">
        <v>332</v>
      </c>
      <c r="K15" s="5" t="s">
        <v>52</v>
      </c>
      <c r="L15" s="5" t="s">
        <v>53</v>
      </c>
      <c r="M15" s="5" t="s">
        <v>54</v>
      </c>
      <c r="N15" s="5" t="s">
        <v>55</v>
      </c>
      <c r="O15" s="5" t="s">
        <v>56</v>
      </c>
      <c r="P15" s="5" t="s">
        <v>57</v>
      </c>
      <c r="Q15" s="5" t="s">
        <v>58</v>
      </c>
      <c r="R15" s="5" t="s">
        <v>59</v>
      </c>
      <c r="S15" s="5" t="s">
        <v>60</v>
      </c>
    </row>
    <row r="16" spans="2:20" ht="60" x14ac:dyDescent="0.25">
      <c r="B16" s="28" t="s">
        <v>61</v>
      </c>
      <c r="C16" s="28" t="s">
        <v>62</v>
      </c>
      <c r="D16" s="28" t="s">
        <v>63</v>
      </c>
      <c r="E16" s="28" t="s">
        <v>64</v>
      </c>
      <c r="F16" s="28" t="s">
        <v>65</v>
      </c>
      <c r="G16" s="28" t="s">
        <v>66</v>
      </c>
      <c r="H16" s="29" t="s">
        <v>67</v>
      </c>
      <c r="I16" s="29" t="s">
        <v>68</v>
      </c>
      <c r="J16" s="29" t="s">
        <v>69</v>
      </c>
      <c r="K16" s="29" t="s">
        <v>70</v>
      </c>
      <c r="L16" s="29" t="s">
        <v>70</v>
      </c>
      <c r="M16" s="29" t="s">
        <v>70</v>
      </c>
      <c r="N16" s="29" t="s">
        <v>70</v>
      </c>
      <c r="O16" s="29" t="s">
        <v>70</v>
      </c>
      <c r="P16" s="29" t="s">
        <v>70</v>
      </c>
      <c r="Q16" s="29" t="s">
        <v>70</v>
      </c>
      <c r="R16" s="29" t="s">
        <v>70</v>
      </c>
      <c r="S16" s="29" t="s">
        <v>70</v>
      </c>
      <c r="T16" s="126" t="s">
        <v>33</v>
      </c>
    </row>
    <row r="17" spans="2:20" x14ac:dyDescent="0.25">
      <c r="B17" s="28" t="s">
        <v>71</v>
      </c>
      <c r="C17" s="30"/>
      <c r="D17" s="30"/>
      <c r="E17" s="30"/>
      <c r="F17" s="30"/>
      <c r="G17" s="30"/>
      <c r="H17" s="31"/>
      <c r="I17" s="31"/>
      <c r="J17" s="31">
        <v>3</v>
      </c>
      <c r="K17" s="31">
        <v>4</v>
      </c>
      <c r="L17" s="31">
        <v>12</v>
      </c>
      <c r="M17" s="31">
        <v>12</v>
      </c>
      <c r="N17" s="31">
        <v>12</v>
      </c>
      <c r="O17" s="31">
        <v>12</v>
      </c>
      <c r="P17" s="31">
        <v>12</v>
      </c>
      <c r="Q17" s="31">
        <v>12</v>
      </c>
      <c r="R17" s="31">
        <v>12</v>
      </c>
      <c r="S17" s="31">
        <v>12</v>
      </c>
    </row>
    <row r="18" spans="2:20" x14ac:dyDescent="0.25">
      <c r="B18" s="5" t="s">
        <v>72</v>
      </c>
      <c r="C18" s="5"/>
      <c r="D18" s="5" t="s">
        <v>73</v>
      </c>
      <c r="E18" s="5" t="s">
        <v>74</v>
      </c>
      <c r="F18" s="5">
        <v>68000</v>
      </c>
      <c r="G18" s="5">
        <v>25</v>
      </c>
      <c r="H18" s="5">
        <v>12</v>
      </c>
      <c r="I18" s="7">
        <f>(F18*G18*H18)/10^5</f>
        <v>204</v>
      </c>
      <c r="J18" s="7"/>
      <c r="K18" s="7">
        <f>($F$18*$G$18*4)/10^5</f>
        <v>68</v>
      </c>
      <c r="L18" s="7">
        <f>($F$18*$G$18*8+$F$18*$G$18*1.05^1*4)/10^5</f>
        <v>207.4</v>
      </c>
      <c r="M18" s="7">
        <f>($F$18*$G$18*1.05^1*8+$F$18*$G$18*1.05^2*4)/10^5</f>
        <v>217.77</v>
      </c>
      <c r="N18" s="7">
        <f>($F$18*$G$18*1.05^2*8+$F$18*$G$18*1.05^3*4)/10^5</f>
        <v>228.6585</v>
      </c>
      <c r="O18" s="7">
        <f>($F$18*$G$18*1.05^3*8+$F$18*$G$18*1.05^4*4)/10^5</f>
        <v>240.09142499999999</v>
      </c>
      <c r="P18" s="7">
        <f>($F$18*$G$18*1.05^4*8+$F$18*$G$18*1.05^5*4)/10^5</f>
        <v>252.09599625000001</v>
      </c>
      <c r="Q18" s="7">
        <f>($F$18*$G$18*1.05^5*8+$F$18*$G$18*1.05^6*4)/10^5</f>
        <v>264.70079606249999</v>
      </c>
      <c r="R18" s="7">
        <f>($F$18*$G$18*1.05^6*8+$F$18*$G$18*1.05^7*4)/10^5</f>
        <v>277.93583586562499</v>
      </c>
      <c r="S18" s="7">
        <f>($F$18*$G$18*1.05^7*8+$F$18*$G$18*1.05^8*4)/10^5</f>
        <v>291.83262765890629</v>
      </c>
    </row>
    <row r="19" spans="2:20" x14ac:dyDescent="0.25">
      <c r="B19" s="5" t="s">
        <v>75</v>
      </c>
      <c r="C19" s="5"/>
      <c r="D19" s="5"/>
      <c r="E19" s="5" t="s">
        <v>76</v>
      </c>
      <c r="F19" s="5">
        <v>4</v>
      </c>
      <c r="G19" s="5"/>
      <c r="H19" s="5"/>
      <c r="I19" s="7">
        <f>(I18*F19)/100</f>
        <v>8.16</v>
      </c>
      <c r="J19" s="7"/>
      <c r="K19" s="7">
        <f t="shared" ref="K19:S19" si="0">(K18*$F$19)/100</f>
        <v>2.72</v>
      </c>
      <c r="L19" s="7">
        <f t="shared" si="0"/>
        <v>8.2959999999999994</v>
      </c>
      <c r="M19" s="7">
        <f t="shared" si="0"/>
        <v>8.7108000000000008</v>
      </c>
      <c r="N19" s="7">
        <f t="shared" si="0"/>
        <v>9.1463400000000004</v>
      </c>
      <c r="O19" s="7">
        <f t="shared" si="0"/>
        <v>9.6036570000000001</v>
      </c>
      <c r="P19" s="7">
        <f t="shared" si="0"/>
        <v>10.08383985</v>
      </c>
      <c r="Q19" s="7">
        <f t="shared" si="0"/>
        <v>10.5880318425</v>
      </c>
      <c r="R19" s="7">
        <f t="shared" si="0"/>
        <v>11.117433434624999</v>
      </c>
      <c r="S19" s="7">
        <f t="shared" si="0"/>
        <v>11.673305106356251</v>
      </c>
    </row>
    <row r="20" spans="2:20" x14ac:dyDescent="0.25">
      <c r="B20" s="5" t="s">
        <v>77</v>
      </c>
      <c r="C20" s="5"/>
      <c r="D20" s="5" t="s">
        <v>78</v>
      </c>
      <c r="E20" s="5" t="s">
        <v>79</v>
      </c>
      <c r="F20" s="5">
        <v>150</v>
      </c>
      <c r="G20" s="5">
        <v>30000</v>
      </c>
      <c r="H20" s="5">
        <v>12</v>
      </c>
      <c r="I20" s="7">
        <f>(F20*G20*H20)/10^5</f>
        <v>540</v>
      </c>
      <c r="J20" s="7"/>
      <c r="K20" s="7">
        <f>($F$20*$G$20*4)/10^5</f>
        <v>180</v>
      </c>
      <c r="L20" s="7">
        <f>($F$20*$G$20*8+$F$20*$G$20*1.075^1*4)/10^5</f>
        <v>553.5</v>
      </c>
      <c r="M20" s="7">
        <f>($F$20*$G$20*1.05^1*8+$F$20*$G$20*1.05^2*4)/10^5</f>
        <v>576.45000000000005</v>
      </c>
      <c r="N20" s="7">
        <f>($F$20*$G$20*1.05^2*8+$F$20*$G$20*1.05^3*4)/10^5</f>
        <v>605.27250000000004</v>
      </c>
      <c r="O20" s="7">
        <f>($F$20*$G$20*1.05^3*8+$F$20*$G$20*1.05^4*4)/10^5</f>
        <v>635.53612500000008</v>
      </c>
      <c r="P20" s="7">
        <f>($F$20*$G$20*1.05^4*8+$F$20*$G$20*1.05^5*4)/10^5</f>
        <v>667.31293125000002</v>
      </c>
      <c r="Q20" s="7">
        <f>($F$20*$G$20*1.05^5*8+$F$20*$G$20*1.05^6*4)/10^5</f>
        <v>700.67857781249995</v>
      </c>
      <c r="R20" s="7">
        <f>($F$20*$G$20*1.05^6*8+$F$20*$G$20*1.05^7*4)/10^5</f>
        <v>735.71250670312509</v>
      </c>
      <c r="S20" s="7">
        <f>($F$20*$G$20*1.05^7*8+$F$20*$G$20*1.05^8*4)/10^5</f>
        <v>772.49813203828137</v>
      </c>
    </row>
    <row r="21" spans="2:20" x14ac:dyDescent="0.25">
      <c r="B21" s="5" t="s">
        <v>80</v>
      </c>
      <c r="C21" s="5"/>
      <c r="D21" s="5"/>
      <c r="E21" s="5" t="s">
        <v>76</v>
      </c>
      <c r="F21" s="5">
        <v>8</v>
      </c>
      <c r="G21" s="5"/>
      <c r="H21" s="5"/>
      <c r="I21" s="7">
        <f>(I20*F21)/100</f>
        <v>43.2</v>
      </c>
      <c r="J21" s="7"/>
      <c r="K21" s="7">
        <f t="shared" ref="K21:S21" si="1">K20*8%</f>
        <v>14.4</v>
      </c>
      <c r="L21" s="7">
        <f t="shared" si="1"/>
        <v>44.28</v>
      </c>
      <c r="M21" s="7">
        <f t="shared" si="1"/>
        <v>46.116000000000007</v>
      </c>
      <c r="N21" s="7">
        <f t="shared" si="1"/>
        <v>48.421800000000005</v>
      </c>
      <c r="O21" s="7">
        <f t="shared" si="1"/>
        <v>50.842890000000011</v>
      </c>
      <c r="P21" s="7">
        <f t="shared" si="1"/>
        <v>53.385034500000003</v>
      </c>
      <c r="Q21" s="7">
        <f t="shared" si="1"/>
        <v>56.054286224999998</v>
      </c>
      <c r="R21" s="7">
        <f t="shared" si="1"/>
        <v>58.857000536250005</v>
      </c>
      <c r="S21" s="7">
        <f t="shared" si="1"/>
        <v>61.799850563062513</v>
      </c>
    </row>
    <row r="22" spans="2:20" x14ac:dyDescent="0.25">
      <c r="B22" s="5" t="s">
        <v>81</v>
      </c>
      <c r="C22" s="5"/>
      <c r="D22" s="5"/>
      <c r="E22" s="5" t="s">
        <v>82</v>
      </c>
      <c r="F22" s="5">
        <v>2730</v>
      </c>
      <c r="G22" s="5">
        <v>1053</v>
      </c>
      <c r="H22" s="5">
        <v>12</v>
      </c>
      <c r="I22" s="7">
        <f>(F22*G22*H22)/10^5</f>
        <v>344.96280000000002</v>
      </c>
      <c r="J22" s="7"/>
      <c r="K22" s="7">
        <f>'CapitalReimb. sch'!F9</f>
        <v>114.9876</v>
      </c>
      <c r="L22" s="7">
        <f>'CapitalReimb. sch'!G9</f>
        <v>344.96279999999996</v>
      </c>
      <c r="M22" s="7">
        <f>'CapitalReimb. sch'!H9</f>
        <v>344.96279999999996</v>
      </c>
      <c r="N22" s="7">
        <f>'CapitalReimb. sch'!I9</f>
        <v>344.96279999999996</v>
      </c>
      <c r="O22" s="7">
        <f>'CapitalReimb. sch'!J9</f>
        <v>344.96279999999996</v>
      </c>
      <c r="P22" s="7">
        <f>'CapitalReimb. sch'!K9</f>
        <v>344.96279999999996</v>
      </c>
      <c r="Q22" s="7">
        <f>'CapitalReimb. sch'!L9</f>
        <v>344.96279999999996</v>
      </c>
      <c r="R22" s="7">
        <f>'CapitalReimb. sch'!M9</f>
        <v>229.97520000000003</v>
      </c>
      <c r="S22" s="7">
        <f>'CapitalReimb. sch'!N9</f>
        <v>0</v>
      </c>
      <c r="T22" s="2">
        <f>SUM(K22:R22)</f>
        <v>2414.7395999999999</v>
      </c>
    </row>
    <row r="23" spans="2:20" x14ac:dyDescent="0.25">
      <c r="B23" s="5" t="s">
        <v>83</v>
      </c>
      <c r="C23" s="5"/>
      <c r="D23" s="5" t="s">
        <v>73</v>
      </c>
      <c r="E23" s="5" t="s">
        <v>84</v>
      </c>
      <c r="F23" s="5"/>
      <c r="G23" s="5"/>
      <c r="H23" s="5"/>
      <c r="I23" s="7"/>
      <c r="J23" s="7"/>
      <c r="K23" s="7">
        <f>'Power Computation'!E20</f>
        <v>34.549856666666663</v>
      </c>
      <c r="L23" s="7">
        <f>'Power Computation'!F20</f>
        <v>108.8320485</v>
      </c>
      <c r="M23" s="7">
        <f>'Power Computation'!G20</f>
        <v>114.518582325</v>
      </c>
      <c r="N23" s="7">
        <f>'Power Computation'!H20</f>
        <v>119.98733347125001</v>
      </c>
      <c r="O23" s="7">
        <f>'Power Computation'!I20</f>
        <v>125.9867001448125</v>
      </c>
      <c r="P23" s="7">
        <f>'Power Computation'!J20</f>
        <v>132.28603515205313</v>
      </c>
      <c r="Q23" s="7">
        <f>'Power Computation'!K20</f>
        <v>139.19805255717702</v>
      </c>
      <c r="R23" s="7">
        <f>'Power Computation'!L20</f>
        <v>145.8453537551386</v>
      </c>
      <c r="S23" s="7">
        <f>'Power Computation'!M20</f>
        <v>153.13762144289549</v>
      </c>
      <c r="T23" s="2"/>
    </row>
    <row r="24" spans="2:20" x14ac:dyDescent="0.25">
      <c r="B24" s="5" t="s">
        <v>85</v>
      </c>
      <c r="C24" s="5"/>
      <c r="D24" s="5"/>
      <c r="E24" s="5" t="s">
        <v>76</v>
      </c>
      <c r="F24" s="5">
        <v>4</v>
      </c>
      <c r="G24" s="5"/>
      <c r="H24" s="5"/>
      <c r="I24" s="7">
        <f>(I23*F24)/100</f>
        <v>0</v>
      </c>
      <c r="J24" s="7"/>
      <c r="K24" s="7">
        <f>K23*$F$24/100</f>
        <v>1.3819942666666665</v>
      </c>
      <c r="L24" s="7">
        <f t="shared" ref="L24:S24" si="2">L23*$F$24/100</f>
        <v>4.3532819399999996</v>
      </c>
      <c r="M24" s="7">
        <f t="shared" si="2"/>
        <v>4.5807432930000003</v>
      </c>
      <c r="N24" s="7">
        <f t="shared" si="2"/>
        <v>4.7994933388500005</v>
      </c>
      <c r="O24" s="7">
        <f t="shared" si="2"/>
        <v>5.0394680057925001</v>
      </c>
      <c r="P24" s="7">
        <f t="shared" si="2"/>
        <v>5.2914414060821251</v>
      </c>
      <c r="Q24" s="7">
        <f t="shared" si="2"/>
        <v>5.5679221022870813</v>
      </c>
      <c r="R24" s="7">
        <f t="shared" si="2"/>
        <v>5.8338141502055443</v>
      </c>
      <c r="S24" s="7">
        <f t="shared" si="2"/>
        <v>6.1255048577158195</v>
      </c>
    </row>
    <row r="25" spans="2:20" x14ac:dyDescent="0.25">
      <c r="B25" s="5" t="s">
        <v>86</v>
      </c>
      <c r="C25" s="5"/>
      <c r="D25" s="5"/>
      <c r="E25" s="5"/>
      <c r="F25" s="5">
        <v>30</v>
      </c>
      <c r="G25" s="5">
        <v>5000</v>
      </c>
      <c r="H25" s="5">
        <v>12</v>
      </c>
      <c r="I25" s="7">
        <f>(F25*G25*H25)/10^5</f>
        <v>18</v>
      </c>
      <c r="J25" s="7"/>
      <c r="K25" s="7">
        <f>I25*K17/12</f>
        <v>6</v>
      </c>
      <c r="L25" s="7">
        <f>I25</f>
        <v>18</v>
      </c>
      <c r="M25" s="7">
        <f>I25</f>
        <v>18</v>
      </c>
      <c r="N25" s="7">
        <f>I25</f>
        <v>18</v>
      </c>
      <c r="O25" s="7">
        <f>I25</f>
        <v>18</v>
      </c>
      <c r="P25" s="7">
        <f>I25</f>
        <v>18</v>
      </c>
      <c r="Q25" s="7">
        <f>I25</f>
        <v>18</v>
      </c>
      <c r="R25" s="7">
        <f>I25</f>
        <v>18</v>
      </c>
      <c r="S25" s="7">
        <f>I25</f>
        <v>18</v>
      </c>
    </row>
    <row r="26" spans="2:20" x14ac:dyDescent="0.25">
      <c r="B26" s="5" t="s">
        <v>87</v>
      </c>
      <c r="C26" s="5"/>
      <c r="D26" s="5"/>
      <c r="E26" s="5"/>
      <c r="F26" s="8">
        <f>'NOIDA-BS'!C32</f>
        <v>85</v>
      </c>
      <c r="G26" s="15">
        <v>0.11</v>
      </c>
      <c r="H26" s="5">
        <v>1</v>
      </c>
      <c r="I26" s="7">
        <f>F26*G26*H26</f>
        <v>9.35</v>
      </c>
      <c r="J26" s="7"/>
      <c r="K26" s="7">
        <f>I26*4/12</f>
        <v>3.1166666666666667</v>
      </c>
      <c r="L26" s="7">
        <f>I26</f>
        <v>9.35</v>
      </c>
      <c r="M26" s="7">
        <f>L26</f>
        <v>9.35</v>
      </c>
      <c r="N26" s="7">
        <f>M26</f>
        <v>9.35</v>
      </c>
      <c r="O26" s="7">
        <f t="shared" ref="O26:S26" si="3">L26</f>
        <v>9.35</v>
      </c>
      <c r="P26" s="7">
        <f t="shared" si="3"/>
        <v>9.35</v>
      </c>
      <c r="Q26" s="7">
        <f t="shared" si="3"/>
        <v>9.35</v>
      </c>
      <c r="R26" s="7">
        <f t="shared" si="3"/>
        <v>9.35</v>
      </c>
      <c r="S26" s="7">
        <f t="shared" si="3"/>
        <v>9.35</v>
      </c>
    </row>
    <row r="27" spans="2:20" x14ac:dyDescent="0.25">
      <c r="B27" s="32" t="s">
        <v>33</v>
      </c>
      <c r="C27" s="32"/>
      <c r="D27" s="32"/>
      <c r="E27" s="32"/>
      <c r="F27" s="32"/>
      <c r="G27" s="32"/>
      <c r="H27" s="32"/>
      <c r="I27" s="33">
        <f>SUM(I18:I24)</f>
        <v>1140.3227999999999</v>
      </c>
      <c r="J27" s="33"/>
      <c r="K27" s="33">
        <f t="shared" ref="K27:S27" si="4">SUM(K18:K26)</f>
        <v>425.15611759999996</v>
      </c>
      <c r="L27" s="33">
        <f t="shared" si="4"/>
        <v>1298.9741304399997</v>
      </c>
      <c r="M27" s="33">
        <f t="shared" si="4"/>
        <v>1340.458925618</v>
      </c>
      <c r="N27" s="33">
        <f t="shared" si="4"/>
        <v>1388.5987668100997</v>
      </c>
      <c r="O27" s="33">
        <f t="shared" si="4"/>
        <v>1439.4130651506048</v>
      </c>
      <c r="P27" s="33">
        <f t="shared" si="4"/>
        <v>1492.7680784081351</v>
      </c>
      <c r="Q27" s="33">
        <f t="shared" si="4"/>
        <v>1549.1004666019642</v>
      </c>
      <c r="R27" s="33">
        <f t="shared" si="4"/>
        <v>1492.6271444449694</v>
      </c>
      <c r="S27" s="33">
        <f t="shared" si="4"/>
        <v>1324.4170416672177</v>
      </c>
    </row>
    <row r="28" spans="2:20" x14ac:dyDescent="0.25">
      <c r="B28" s="5" t="s">
        <v>88</v>
      </c>
      <c r="C28" s="5"/>
      <c r="D28" s="5"/>
      <c r="E28" s="5"/>
      <c r="F28" s="5"/>
      <c r="G28" s="5"/>
      <c r="H28" s="5"/>
      <c r="I28" s="7"/>
      <c r="J28" s="7"/>
      <c r="K28" s="7">
        <f t="shared" ref="K28:S28" si="5">(K27-K23)*18%</f>
        <v>70.309126968000001</v>
      </c>
      <c r="L28" s="7">
        <f t="shared" si="5"/>
        <v>214.22557474919995</v>
      </c>
      <c r="M28" s="7">
        <f t="shared" si="5"/>
        <v>220.66926179274</v>
      </c>
      <c r="N28" s="7">
        <f t="shared" si="5"/>
        <v>228.35005800099296</v>
      </c>
      <c r="O28" s="7">
        <f t="shared" si="5"/>
        <v>236.41674570104263</v>
      </c>
      <c r="P28" s="7">
        <f t="shared" si="5"/>
        <v>244.88676778609477</v>
      </c>
      <c r="Q28" s="7">
        <f t="shared" si="5"/>
        <v>253.78243452806166</v>
      </c>
      <c r="R28" s="7">
        <f t="shared" si="5"/>
        <v>242.42072232416953</v>
      </c>
      <c r="S28" s="7">
        <f t="shared" si="5"/>
        <v>210.83029564037798</v>
      </c>
      <c r="T28" s="2">
        <f>SUM(K28:S28)</f>
        <v>1921.8909874906792</v>
      </c>
    </row>
    <row r="29" spans="2:20" x14ac:dyDescent="0.25">
      <c r="B29" s="32" t="s">
        <v>89</v>
      </c>
      <c r="C29" s="5"/>
      <c r="D29" s="5"/>
      <c r="E29" s="5"/>
      <c r="F29" s="5"/>
      <c r="G29" s="5"/>
      <c r="H29" s="5"/>
      <c r="I29" s="7"/>
      <c r="J29" s="7"/>
      <c r="K29" s="33">
        <f t="shared" ref="K29:S29" si="6">K27+K28</f>
        <v>495.46524456799995</v>
      </c>
      <c r="L29" s="33">
        <f t="shared" si="6"/>
        <v>1513.1997051891997</v>
      </c>
      <c r="M29" s="33">
        <f t="shared" si="6"/>
        <v>1561.1281874107399</v>
      </c>
      <c r="N29" s="33">
        <f t="shared" si="6"/>
        <v>1616.9488248110927</v>
      </c>
      <c r="O29" s="33">
        <f t="shared" si="6"/>
        <v>1675.8298108516474</v>
      </c>
      <c r="P29" s="33">
        <f t="shared" si="6"/>
        <v>1737.6548461942298</v>
      </c>
      <c r="Q29" s="33">
        <f t="shared" si="6"/>
        <v>1802.8829011300259</v>
      </c>
      <c r="R29" s="33">
        <f t="shared" si="6"/>
        <v>1735.0478667691389</v>
      </c>
      <c r="S29" s="33">
        <f t="shared" si="6"/>
        <v>1535.2473373075957</v>
      </c>
    </row>
    <row r="30" spans="2:20" x14ac:dyDescent="0.25">
      <c r="B30" s="5"/>
      <c r="C30" s="5"/>
      <c r="D30" s="5"/>
      <c r="E30" s="5"/>
      <c r="F30" s="5"/>
      <c r="G30" s="5"/>
      <c r="H30" s="5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2:20" x14ac:dyDescent="0.25">
      <c r="B31" s="32" t="s">
        <v>90</v>
      </c>
      <c r="C31" s="5"/>
      <c r="D31" s="5"/>
      <c r="E31" s="5"/>
      <c r="F31" s="5"/>
      <c r="G31" s="5"/>
      <c r="H31" s="5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20" x14ac:dyDescent="0.25">
      <c r="B32" s="5" t="s">
        <v>72</v>
      </c>
      <c r="C32" s="5"/>
      <c r="D32" s="5" t="s">
        <v>73</v>
      </c>
      <c r="E32" s="5" t="s">
        <v>74</v>
      </c>
      <c r="F32" s="5">
        <v>68000</v>
      </c>
      <c r="G32" s="5">
        <v>25</v>
      </c>
      <c r="H32" s="5">
        <v>12</v>
      </c>
      <c r="I32" s="7">
        <f>(F32*G32*H32)/10^5</f>
        <v>204</v>
      </c>
      <c r="J32" s="7">
        <f>F32*G32*3/10^5</f>
        <v>51</v>
      </c>
      <c r="K32" s="7">
        <f t="shared" ref="K32:S32" si="7">K18</f>
        <v>68</v>
      </c>
      <c r="L32" s="7">
        <f t="shared" si="7"/>
        <v>207.4</v>
      </c>
      <c r="M32" s="7">
        <f t="shared" si="7"/>
        <v>217.77</v>
      </c>
      <c r="N32" s="7">
        <f t="shared" si="7"/>
        <v>228.6585</v>
      </c>
      <c r="O32" s="7">
        <f t="shared" si="7"/>
        <v>240.09142499999999</v>
      </c>
      <c r="P32" s="7">
        <f t="shared" si="7"/>
        <v>252.09599625000001</v>
      </c>
      <c r="Q32" s="7">
        <f t="shared" si="7"/>
        <v>264.70079606249999</v>
      </c>
      <c r="R32" s="7">
        <f t="shared" si="7"/>
        <v>277.93583586562499</v>
      </c>
      <c r="S32" s="7">
        <f t="shared" si="7"/>
        <v>291.83262765890629</v>
      </c>
    </row>
    <row r="33" spans="2:21" x14ac:dyDescent="0.25">
      <c r="B33" s="5" t="s">
        <v>77</v>
      </c>
      <c r="C33" s="5"/>
      <c r="D33" s="5" t="s">
        <v>78</v>
      </c>
      <c r="E33" s="5" t="s">
        <v>79</v>
      </c>
      <c r="F33" s="5">
        <v>150</v>
      </c>
      <c r="G33" s="5">
        <v>22000</v>
      </c>
      <c r="H33" s="5">
        <v>12</v>
      </c>
      <c r="I33" s="7">
        <f>(F33*G33*H33)/10^5</f>
        <v>396</v>
      </c>
      <c r="J33" s="7">
        <f>25*G33*3/10^5</f>
        <v>16.5</v>
      </c>
      <c r="K33" s="7">
        <f>(F33*G33*4)/10^5</f>
        <v>132</v>
      </c>
      <c r="L33" s="7">
        <f>($F$33*$G$33*8+$F$33*$G$33*1.075^1*4)/10^5</f>
        <v>405.9</v>
      </c>
      <c r="M33" s="7">
        <f>($F$33*$G$33*1.075^1*8+$F$33*$G$33*1.075^2*4)/10^5</f>
        <v>436.34249999999997</v>
      </c>
      <c r="N33" s="7">
        <f>($F$33*$G$33*1.075^2*8+$F$33*$G$33*1.075^3*4)/10^5</f>
        <v>469.06818749999991</v>
      </c>
      <c r="O33" s="7">
        <f>($F$33*$G$33*1.075^3*8+$F$33*$G$33*1.075^4*4)/10^5</f>
        <v>504.24830156249999</v>
      </c>
      <c r="P33" s="7">
        <f>($F$33*$G$33*1.075^4*8+$F$33*$G$33*1.075^5*4)/10^5</f>
        <v>542.06692417968748</v>
      </c>
      <c r="Q33" s="7">
        <f>($F$33*$G$33*1.075^5*8+$F$33*$G$33*1.075^6*4)/10^5</f>
        <v>582.72194349316408</v>
      </c>
      <c r="R33" s="7">
        <f>($F$33*$G$33*1.075^6*8+$F$33*$G$33*1.075^7*4)/10^5</f>
        <v>626.42608925515128</v>
      </c>
      <c r="S33" s="7">
        <f>($F$33*$G$33*1.075^8*7+$F$33*$G$33*1.075^8*4)/10^5</f>
        <v>647.40245067888827</v>
      </c>
    </row>
    <row r="34" spans="2:21" x14ac:dyDescent="0.25">
      <c r="B34" s="5" t="s">
        <v>91</v>
      </c>
      <c r="C34" s="34" t="s">
        <v>92</v>
      </c>
      <c r="D34" s="34"/>
      <c r="E34" s="5" t="s">
        <v>76</v>
      </c>
      <c r="F34" s="35">
        <v>1.5</v>
      </c>
      <c r="G34" s="7">
        <f>'NOIDA-BS'!C27</f>
        <v>1325</v>
      </c>
      <c r="H34" s="5"/>
      <c r="I34" s="7">
        <f>(G34*F34)/100</f>
        <v>19.875</v>
      </c>
      <c r="J34" s="7"/>
      <c r="K34" s="7">
        <f>($F$34*$G$34/100)*4/12</f>
        <v>6.625</v>
      </c>
      <c r="L34" s="7">
        <f t="shared" ref="L34:S34" si="8">$F$34*$G$34/100</f>
        <v>19.875</v>
      </c>
      <c r="M34" s="7">
        <f t="shared" si="8"/>
        <v>19.875</v>
      </c>
      <c r="N34" s="7">
        <f t="shared" si="8"/>
        <v>19.875</v>
      </c>
      <c r="O34" s="7">
        <f t="shared" si="8"/>
        <v>19.875</v>
      </c>
      <c r="P34" s="7">
        <f t="shared" si="8"/>
        <v>19.875</v>
      </c>
      <c r="Q34" s="7">
        <f t="shared" si="8"/>
        <v>19.875</v>
      </c>
      <c r="R34" s="7">
        <f t="shared" si="8"/>
        <v>19.875</v>
      </c>
      <c r="S34" s="7">
        <f t="shared" si="8"/>
        <v>19.875</v>
      </c>
    </row>
    <row r="35" spans="2:21" x14ac:dyDescent="0.25">
      <c r="B35" s="5" t="s">
        <v>93</v>
      </c>
      <c r="C35" s="5" t="s">
        <v>94</v>
      </c>
      <c r="D35" s="5"/>
      <c r="E35" s="5" t="s">
        <v>76</v>
      </c>
      <c r="F35" s="7">
        <v>1.5</v>
      </c>
      <c r="G35" s="7"/>
      <c r="H35" s="5"/>
      <c r="I35" s="7">
        <f>(G35*F35)/100</f>
        <v>0</v>
      </c>
      <c r="J35" s="7">
        <f>99-J32-J33-J44+10</f>
        <v>11.380000000000003</v>
      </c>
      <c r="K35" s="7">
        <f>$F35*K27/100</f>
        <v>6.3773417639999987</v>
      </c>
      <c r="L35" s="7">
        <f t="shared" ref="L35:S35" si="9">$F35*L27/100</f>
        <v>19.484611956599998</v>
      </c>
      <c r="M35" s="7">
        <f t="shared" si="9"/>
        <v>20.106883884270001</v>
      </c>
      <c r="N35" s="7">
        <f t="shared" si="9"/>
        <v>20.828981502151496</v>
      </c>
      <c r="O35" s="7">
        <f t="shared" si="9"/>
        <v>21.591195977259073</v>
      </c>
      <c r="P35" s="7">
        <f t="shared" si="9"/>
        <v>22.391521176122026</v>
      </c>
      <c r="Q35" s="7">
        <f t="shared" si="9"/>
        <v>23.236506999029462</v>
      </c>
      <c r="R35" s="7">
        <f t="shared" si="9"/>
        <v>22.389407166674541</v>
      </c>
      <c r="S35" s="7">
        <f t="shared" si="9"/>
        <v>19.866255625008264</v>
      </c>
    </row>
    <row r="36" spans="2:21" x14ac:dyDescent="0.25">
      <c r="B36" s="5" t="s">
        <v>83</v>
      </c>
      <c r="C36" s="5"/>
      <c r="D36" s="5" t="s">
        <v>73</v>
      </c>
      <c r="E36" s="5"/>
      <c r="F36" s="5"/>
      <c r="G36" s="5"/>
      <c r="H36" s="5"/>
      <c r="I36" s="7">
        <f>I23</f>
        <v>0</v>
      </c>
      <c r="J36" s="7"/>
      <c r="K36" s="7">
        <f t="shared" ref="K36:S36" si="10">K23</f>
        <v>34.549856666666663</v>
      </c>
      <c r="L36" s="7">
        <f t="shared" si="10"/>
        <v>108.8320485</v>
      </c>
      <c r="M36" s="7">
        <f t="shared" si="10"/>
        <v>114.518582325</v>
      </c>
      <c r="N36" s="7">
        <f t="shared" si="10"/>
        <v>119.98733347125001</v>
      </c>
      <c r="O36" s="7">
        <f t="shared" si="10"/>
        <v>125.9867001448125</v>
      </c>
      <c r="P36" s="7">
        <f t="shared" si="10"/>
        <v>132.28603515205313</v>
      </c>
      <c r="Q36" s="7">
        <f t="shared" si="10"/>
        <v>139.19805255717702</v>
      </c>
      <c r="R36" s="7">
        <f t="shared" si="10"/>
        <v>145.8453537551386</v>
      </c>
      <c r="S36" s="7">
        <f t="shared" si="10"/>
        <v>153.13762144289549</v>
      </c>
    </row>
    <row r="37" spans="2:21" x14ac:dyDescent="0.25">
      <c r="B37" s="5" t="s">
        <v>95</v>
      </c>
      <c r="C37" s="5"/>
      <c r="D37" s="5"/>
      <c r="E37" s="5"/>
      <c r="F37" s="5"/>
      <c r="G37" s="5"/>
      <c r="H37" s="5"/>
      <c r="I37" s="7"/>
      <c r="J37" s="7"/>
      <c r="K37" s="7">
        <f t="shared" ref="K37:S37" si="11">SUM(K32:K36)</f>
        <v>247.55219843066666</v>
      </c>
      <c r="L37" s="7">
        <f t="shared" si="11"/>
        <v>761.49166045660002</v>
      </c>
      <c r="M37" s="7">
        <f t="shared" si="11"/>
        <v>808.61296620926998</v>
      </c>
      <c r="N37" s="7">
        <f t="shared" si="11"/>
        <v>858.41800247340143</v>
      </c>
      <c r="O37" s="7">
        <f t="shared" si="11"/>
        <v>911.7926226845716</v>
      </c>
      <c r="P37" s="7">
        <f t="shared" si="11"/>
        <v>968.71547675786269</v>
      </c>
      <c r="Q37" s="7">
        <f t="shared" si="11"/>
        <v>1029.7322991118706</v>
      </c>
      <c r="R37" s="7">
        <f t="shared" si="11"/>
        <v>1092.4716860425895</v>
      </c>
      <c r="S37" s="7">
        <f t="shared" si="11"/>
        <v>1132.1139554056983</v>
      </c>
    </row>
    <row r="38" spans="2:21" x14ac:dyDescent="0.25">
      <c r="B38" s="5" t="s">
        <v>96</v>
      </c>
      <c r="C38" s="5"/>
      <c r="D38" s="5"/>
      <c r="E38" s="5"/>
      <c r="F38" s="5"/>
      <c r="G38" s="5"/>
      <c r="H38" s="5"/>
      <c r="I38" s="7"/>
      <c r="J38" s="7"/>
      <c r="K38" s="7">
        <f t="shared" ref="K38:S38" si="12">(K37-K36)*18%</f>
        <v>38.340421517519999</v>
      </c>
      <c r="L38" s="7">
        <f t="shared" si="12"/>
        <v>117.47873015218799</v>
      </c>
      <c r="M38" s="7">
        <f t="shared" si="12"/>
        <v>124.93698909916858</v>
      </c>
      <c r="N38" s="7">
        <f t="shared" si="12"/>
        <v>132.91752042038723</v>
      </c>
      <c r="O38" s="7">
        <f t="shared" si="12"/>
        <v>141.44506605715662</v>
      </c>
      <c r="P38" s="7">
        <f t="shared" si="12"/>
        <v>150.5572994890457</v>
      </c>
      <c r="Q38" s="7">
        <f t="shared" si="12"/>
        <v>160.29616437984484</v>
      </c>
      <c r="R38" s="7">
        <f t="shared" si="12"/>
        <v>170.39273981174114</v>
      </c>
      <c r="S38" s="7">
        <f t="shared" si="12"/>
        <v>176.21574011330452</v>
      </c>
      <c r="T38" s="2">
        <f>SUM(K38:S38)</f>
        <v>1212.5806710403565</v>
      </c>
      <c r="U38" s="4">
        <f>T28-T38</f>
        <v>709.31031645032272</v>
      </c>
    </row>
    <row r="39" spans="2:21" x14ac:dyDescent="0.25">
      <c r="B39" s="32" t="s">
        <v>97</v>
      </c>
      <c r="C39" s="32"/>
      <c r="D39" s="32"/>
      <c r="E39" s="32"/>
      <c r="F39" s="32"/>
      <c r="G39" s="32"/>
      <c r="H39" s="32"/>
      <c r="I39" s="33">
        <f>SUM(I32:I36)</f>
        <v>619.875</v>
      </c>
      <c r="J39" s="33"/>
      <c r="K39" s="33">
        <f t="shared" ref="K39:S39" si="13">K37+K38</f>
        <v>285.89261994818668</v>
      </c>
      <c r="L39" s="33">
        <f t="shared" si="13"/>
        <v>878.97039060878797</v>
      </c>
      <c r="M39" s="33">
        <f t="shared" si="13"/>
        <v>933.5499553084386</v>
      </c>
      <c r="N39" s="33">
        <f t="shared" si="13"/>
        <v>991.33552289378872</v>
      </c>
      <c r="O39" s="33">
        <f t="shared" si="13"/>
        <v>1053.2376887417281</v>
      </c>
      <c r="P39" s="33">
        <f t="shared" si="13"/>
        <v>1119.2727762469085</v>
      </c>
      <c r="Q39" s="33">
        <f t="shared" si="13"/>
        <v>1190.0284634917155</v>
      </c>
      <c r="R39" s="33">
        <f t="shared" si="13"/>
        <v>1262.8644258543306</v>
      </c>
      <c r="S39" s="33">
        <f t="shared" si="13"/>
        <v>1308.3296955190028</v>
      </c>
    </row>
    <row r="40" spans="2:21" x14ac:dyDescent="0.25">
      <c r="B40" s="32" t="s">
        <v>98</v>
      </c>
      <c r="C40" s="32"/>
      <c r="D40" s="32"/>
      <c r="E40" s="32"/>
      <c r="F40" s="32"/>
      <c r="G40" s="32"/>
      <c r="H40" s="32"/>
      <c r="I40" s="33"/>
      <c r="J40" s="33"/>
      <c r="K40" s="33">
        <f>'GST Computation'!E14</f>
        <v>31.968705450480002</v>
      </c>
      <c r="L40" s="33">
        <f>'GST Computation'!F14</f>
        <v>96.746844597011957</v>
      </c>
      <c r="M40" s="33">
        <f>'GST Computation'!G14</f>
        <v>95.732272693571417</v>
      </c>
      <c r="N40" s="33">
        <f>'GST Computation'!H14</f>
        <v>14.052177258936624</v>
      </c>
      <c r="O40" s="33">
        <f>'[1]GST Computation'!I19</f>
        <v>0</v>
      </c>
      <c r="P40" s="33">
        <f>'[1]GST Computation'!J19</f>
        <v>0</v>
      </c>
      <c r="Q40" s="33">
        <f>'[1]GST Computation'!K19</f>
        <v>0</v>
      </c>
      <c r="R40" s="33">
        <f>'[1]GST Computation'!L19</f>
        <v>0</v>
      </c>
      <c r="S40" s="33">
        <f>'[1]GST Computation'!M19</f>
        <v>0</v>
      </c>
      <c r="T40" s="2">
        <f>SUM(K40:S40)</f>
        <v>238.5</v>
      </c>
    </row>
    <row r="41" spans="2:21" x14ac:dyDescent="0.25">
      <c r="B41" s="32" t="s">
        <v>99</v>
      </c>
      <c r="C41" s="32"/>
      <c r="D41" s="32"/>
      <c r="E41" s="32"/>
      <c r="F41" s="32"/>
      <c r="G41" s="32"/>
      <c r="H41" s="32"/>
      <c r="I41" s="33"/>
      <c r="J41" s="33"/>
      <c r="K41" s="33">
        <v>0</v>
      </c>
      <c r="L41" s="33">
        <v>0</v>
      </c>
      <c r="M41" s="33">
        <f>'GST Computation'!G15</f>
        <v>0</v>
      </c>
      <c r="N41" s="33">
        <f>'GST Computation'!H15</f>
        <v>81.380360321669102</v>
      </c>
      <c r="O41" s="33">
        <f>'GST Computation'!I15</f>
        <v>94.971679643886006</v>
      </c>
      <c r="P41" s="33">
        <f>'GST Computation'!J15</f>
        <v>94.329468297049061</v>
      </c>
      <c r="Q41" s="33">
        <f>'GST Computation'!K15</f>
        <v>93.486270148216818</v>
      </c>
      <c r="R41" s="33">
        <f>'GST Computation'!L15</f>
        <v>72.027982512428395</v>
      </c>
      <c r="S41" s="33">
        <f>'GST Computation'!M15</f>
        <v>34.614555527073463</v>
      </c>
      <c r="T41" s="2">
        <f>SUM(K41:S41)</f>
        <v>470.81031645032283</v>
      </c>
      <c r="U41" s="4">
        <f>T40+T41</f>
        <v>709.31031645032283</v>
      </c>
    </row>
    <row r="42" spans="2:21" x14ac:dyDescent="0.25">
      <c r="B42" s="32" t="s">
        <v>353</v>
      </c>
      <c r="C42" s="32"/>
      <c r="D42" s="32"/>
      <c r="E42" s="32"/>
      <c r="F42" s="32"/>
      <c r="G42" s="32"/>
      <c r="H42" s="32"/>
      <c r="I42" s="33">
        <f>I27-I39</f>
        <v>520.44779999999992</v>
      </c>
      <c r="J42" s="33"/>
      <c r="K42" s="33">
        <f t="shared" ref="K42:S42" si="14">K29-K39-K40-K41</f>
        <v>177.60391916933327</v>
      </c>
      <c r="L42" s="33">
        <f t="shared" si="14"/>
        <v>537.48246998339971</v>
      </c>
      <c r="M42" s="33">
        <f t="shared" si="14"/>
        <v>531.84595940872987</v>
      </c>
      <c r="N42" s="33">
        <f t="shared" si="14"/>
        <v>530.1807643366983</v>
      </c>
      <c r="O42" s="33">
        <f t="shared" si="14"/>
        <v>527.6204424660333</v>
      </c>
      <c r="P42" s="33">
        <f t="shared" si="14"/>
        <v>524.05260165027221</v>
      </c>
      <c r="Q42" s="33">
        <f t="shared" si="14"/>
        <v>519.36816749009358</v>
      </c>
      <c r="R42" s="33">
        <f t="shared" si="14"/>
        <v>400.15545840237985</v>
      </c>
      <c r="S42" s="33">
        <f t="shared" si="14"/>
        <v>192.30308626151938</v>
      </c>
    </row>
    <row r="43" spans="2:21" x14ac:dyDescent="0.25">
      <c r="B43" s="5" t="s">
        <v>100</v>
      </c>
      <c r="C43" s="5"/>
      <c r="D43" s="5"/>
      <c r="E43" s="5"/>
      <c r="F43" s="5"/>
      <c r="G43" s="5"/>
      <c r="H43" s="5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2:21" x14ac:dyDescent="0.25">
      <c r="B44" s="5" t="s">
        <v>101</v>
      </c>
      <c r="C44" s="5" t="s">
        <v>102</v>
      </c>
      <c r="D44" s="5"/>
      <c r="E44" s="5"/>
      <c r="F44" s="5"/>
      <c r="G44" s="5"/>
      <c r="H44" s="5"/>
      <c r="I44" s="7">
        <f>'[1]Loan Schedule'!F4</f>
        <v>73.600000000000009</v>
      </c>
      <c r="J44" s="7">
        <f>'Loan Schedule'!G7</f>
        <v>30.119999999999997</v>
      </c>
      <c r="K44" s="7">
        <f>'Loan Schedule'!G8</f>
        <v>40.04</v>
      </c>
      <c r="L44" s="7">
        <f>'Loan Schedule'!H8</f>
        <v>118.27999999999999</v>
      </c>
      <c r="M44" s="7">
        <f>'Loan Schedule'!I8</f>
        <v>102.84</v>
      </c>
      <c r="N44" s="7">
        <f>'Loan Schedule'!J8</f>
        <v>85.56</v>
      </c>
      <c r="O44" s="7">
        <f>'Loan Schedule'!K8</f>
        <v>68.319999999999993</v>
      </c>
      <c r="P44" s="7">
        <f>'Loan Schedule'!L8</f>
        <v>51.099999999999994</v>
      </c>
      <c r="Q44" s="7">
        <f>'Loan Schedule'!M8</f>
        <v>33.900000000000006</v>
      </c>
      <c r="R44" s="7">
        <f>'Loan Schedule'!N8</f>
        <v>16.579999999999998</v>
      </c>
      <c r="S44" s="7">
        <f>'Loan Schedule'!O8</f>
        <v>1.8199999999999998</v>
      </c>
      <c r="T44" s="2">
        <f>SUM(K44:S44)</f>
        <v>518.44000000000005</v>
      </c>
    </row>
    <row r="45" spans="2:21" x14ac:dyDescent="0.25">
      <c r="B45" s="5" t="s">
        <v>103</v>
      </c>
      <c r="C45" s="5" t="s">
        <v>104</v>
      </c>
      <c r="D45" s="5"/>
      <c r="E45" s="5"/>
      <c r="F45" s="5"/>
      <c r="G45" s="5"/>
      <c r="H45" s="5"/>
      <c r="I45" s="7"/>
      <c r="J45" s="7">
        <v>0</v>
      </c>
      <c r="K45" s="7">
        <f>WCR!G25</f>
        <v>1.6666666666666667</v>
      </c>
      <c r="L45" s="7">
        <f>WCR!H25</f>
        <v>5</v>
      </c>
      <c r="M45" s="7">
        <f>WCR!I25</f>
        <v>5</v>
      </c>
      <c r="N45" s="7">
        <f>WCR!J25</f>
        <v>5</v>
      </c>
      <c r="O45" s="7">
        <f>WCR!K25</f>
        <v>5</v>
      </c>
      <c r="P45" s="7">
        <f>WCR!L25</f>
        <v>5</v>
      </c>
      <c r="Q45" s="7">
        <f>[1]WCR!M17</f>
        <v>0</v>
      </c>
      <c r="R45" s="7">
        <v>0</v>
      </c>
      <c r="S45" s="7">
        <v>0</v>
      </c>
      <c r="T45" s="2">
        <f>SUM(K45:S45)</f>
        <v>26.666666666666668</v>
      </c>
    </row>
    <row r="46" spans="2:21" x14ac:dyDescent="0.25">
      <c r="B46" s="5" t="s">
        <v>105</v>
      </c>
      <c r="C46" s="5" t="s">
        <v>106</v>
      </c>
      <c r="D46" s="5"/>
      <c r="E46" s="5"/>
      <c r="F46" s="5"/>
      <c r="G46" s="5"/>
      <c r="H46" s="5"/>
      <c r="I46" s="7">
        <f>'[1]Depreciation Schedule'!D5</f>
        <v>109.08333333333333</v>
      </c>
      <c r="J46" s="7">
        <v>0</v>
      </c>
      <c r="K46" s="7">
        <f>'Depreciation Schedule'!C6</f>
        <v>99.375</v>
      </c>
      <c r="L46" s="7">
        <f>'Depreciation Schedule'!D6</f>
        <v>183.84375</v>
      </c>
      <c r="M46" s="7">
        <f>'Depreciation Schedule'!E6</f>
        <v>156.26718750000001</v>
      </c>
      <c r="N46" s="7">
        <f>'Depreciation Schedule'!F6</f>
        <v>132.82710937499999</v>
      </c>
      <c r="O46" s="7">
        <f>'Depreciation Schedule'!G6</f>
        <v>112.90304296875</v>
      </c>
      <c r="P46" s="7">
        <f>'Depreciation Schedule'!H6</f>
        <v>95.967586523437504</v>
      </c>
      <c r="Q46" s="7">
        <f>'Depreciation Schedule'!I6</f>
        <v>81.572448544921883</v>
      </c>
      <c r="R46" s="7">
        <f>'Depreciation Schedule'!J6</f>
        <v>69.336581263183604</v>
      </c>
      <c r="S46" s="7">
        <f>'Depreciation Schedule'!K6</f>
        <v>58.936094073706052</v>
      </c>
      <c r="T46" s="2">
        <f>SUM(K46:S46)</f>
        <v>991.02880024899889</v>
      </c>
    </row>
    <row r="47" spans="2:21" x14ac:dyDescent="0.25">
      <c r="B47" s="5" t="s">
        <v>107</v>
      </c>
      <c r="C47" s="5" t="s">
        <v>108</v>
      </c>
      <c r="D47" s="5"/>
      <c r="E47" s="5"/>
      <c r="F47" s="5"/>
      <c r="G47" s="5"/>
      <c r="H47" s="5"/>
      <c r="I47" s="7"/>
      <c r="J47" s="7"/>
      <c r="K47" s="7">
        <f>'Pre-operative Schedule'!D25</f>
        <v>8.2666666666666675</v>
      </c>
      <c r="L47" s="7">
        <f>'Pre-operative Schedule'!E25</f>
        <v>24.8</v>
      </c>
      <c r="M47" s="7">
        <f>'Pre-operative Schedule'!F25</f>
        <v>24.8</v>
      </c>
      <c r="N47" s="7">
        <f>'Pre-operative Schedule'!G25</f>
        <v>24.8</v>
      </c>
      <c r="O47" s="7">
        <f>'Pre-operative Schedule'!H25</f>
        <v>24.8</v>
      </c>
      <c r="P47" s="7">
        <f>'Pre-operative Schedule'!I25</f>
        <v>16.533333333333335</v>
      </c>
      <c r="Q47" s="7">
        <v>0</v>
      </c>
      <c r="R47" s="7">
        <v>0</v>
      </c>
      <c r="S47" s="7">
        <v>0</v>
      </c>
      <c r="T47" s="2">
        <f>SUM(K47:S47)</f>
        <v>124</v>
      </c>
    </row>
    <row r="48" spans="2:21" x14ac:dyDescent="0.25">
      <c r="B48" s="32" t="s">
        <v>109</v>
      </c>
      <c r="C48" s="32"/>
      <c r="D48" s="32"/>
      <c r="E48" s="32"/>
      <c r="F48" s="32"/>
      <c r="G48" s="32"/>
      <c r="H48" s="32"/>
      <c r="I48" s="33">
        <f>SUM(I44:I46)</f>
        <v>182.68333333333334</v>
      </c>
      <c r="J48" s="33">
        <f>SUM(J32:J46)</f>
        <v>109</v>
      </c>
      <c r="K48" s="33">
        <f t="shared" ref="K48:S48" si="15">SUM(K44:K47)</f>
        <v>149.34833333333333</v>
      </c>
      <c r="L48" s="33">
        <f t="shared" si="15"/>
        <v>331.92374999999998</v>
      </c>
      <c r="M48" s="33">
        <f t="shared" si="15"/>
        <v>288.90718750000002</v>
      </c>
      <c r="N48" s="33">
        <f t="shared" si="15"/>
        <v>248.18710937500001</v>
      </c>
      <c r="O48" s="33">
        <f t="shared" si="15"/>
        <v>211.02304296875002</v>
      </c>
      <c r="P48" s="33">
        <f t="shared" si="15"/>
        <v>168.60091985677084</v>
      </c>
      <c r="Q48" s="33">
        <f t="shared" si="15"/>
        <v>115.47244854492189</v>
      </c>
      <c r="R48" s="33">
        <f t="shared" si="15"/>
        <v>85.916581263183602</v>
      </c>
      <c r="S48" s="33">
        <f t="shared" si="15"/>
        <v>60.756094073706052</v>
      </c>
    </row>
    <row r="49" spans="2:19" x14ac:dyDescent="0.25">
      <c r="B49" s="5" t="s">
        <v>110</v>
      </c>
      <c r="C49" s="5"/>
      <c r="D49" s="5"/>
      <c r="E49" s="5"/>
      <c r="F49" s="5"/>
      <c r="G49" s="5"/>
      <c r="H49" s="5"/>
      <c r="I49" s="7">
        <f>I42-I48</f>
        <v>337.76446666666658</v>
      </c>
      <c r="J49" s="7"/>
      <c r="K49" s="7">
        <f t="shared" ref="K49:S49" si="16">K42-K48</f>
        <v>28.255585835999938</v>
      </c>
      <c r="L49" s="7">
        <f t="shared" si="16"/>
        <v>205.55871998339973</v>
      </c>
      <c r="M49" s="7">
        <f t="shared" si="16"/>
        <v>242.93877190872985</v>
      </c>
      <c r="N49" s="7">
        <f t="shared" si="16"/>
        <v>281.99365496169833</v>
      </c>
      <c r="O49" s="7">
        <f t="shared" si="16"/>
        <v>316.59739949728328</v>
      </c>
      <c r="P49" s="7">
        <f t="shared" si="16"/>
        <v>355.45168179350139</v>
      </c>
      <c r="Q49" s="7">
        <f t="shared" si="16"/>
        <v>403.89571894517167</v>
      </c>
      <c r="R49" s="7">
        <f t="shared" si="16"/>
        <v>314.23887713919623</v>
      </c>
      <c r="S49" s="7">
        <f t="shared" si="16"/>
        <v>131.54699218781332</v>
      </c>
    </row>
    <row r="50" spans="2:19" x14ac:dyDescent="0.25">
      <c r="B50" s="36" t="s">
        <v>111</v>
      </c>
      <c r="C50" s="9"/>
      <c r="D50" s="9"/>
      <c r="E50" s="9"/>
      <c r="F50" s="9"/>
      <c r="G50" s="9"/>
      <c r="H50" s="9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2:19" x14ac:dyDescent="0.25">
      <c r="B51" s="36" t="s">
        <v>112</v>
      </c>
      <c r="J51" s="2"/>
      <c r="K51" s="2">
        <f>K49</f>
        <v>28.255585835999938</v>
      </c>
      <c r="L51" s="2">
        <f>L49+K51</f>
        <v>233.81430581939966</v>
      </c>
      <c r="M51" s="2">
        <f t="shared" ref="M51:S51" si="17">M49+L51</f>
        <v>476.75307772812948</v>
      </c>
      <c r="N51" s="2">
        <f t="shared" si="17"/>
        <v>758.74673268982781</v>
      </c>
      <c r="O51" s="2">
        <f t="shared" si="17"/>
        <v>1075.344132187111</v>
      </c>
      <c r="P51" s="2">
        <f t="shared" si="17"/>
        <v>1430.7958139806124</v>
      </c>
      <c r="Q51" s="2">
        <f t="shared" si="17"/>
        <v>1834.691532925784</v>
      </c>
      <c r="R51" s="2">
        <f t="shared" si="17"/>
        <v>2148.9304100649802</v>
      </c>
      <c r="S51" s="2">
        <f t="shared" si="17"/>
        <v>2280.4774022527936</v>
      </c>
    </row>
    <row r="52" spans="2:19" x14ac:dyDescent="0.25">
      <c r="B52" s="36" t="s">
        <v>113</v>
      </c>
      <c r="J52" s="4"/>
    </row>
    <row r="53" spans="2:19" x14ac:dyDescent="0.25">
      <c r="F53">
        <f>ROUND(F32/F22,0)</f>
        <v>25</v>
      </c>
      <c r="J53" s="38"/>
    </row>
    <row r="55" spans="2:19" x14ac:dyDescent="0.25">
      <c r="C55" t="s">
        <v>114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x14ac:dyDescent="0.25">
      <c r="C56" t="s">
        <v>47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x14ac:dyDescent="0.25">
      <c r="C57" t="s">
        <v>115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x14ac:dyDescent="0.25"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60" spans="2:19" x14ac:dyDescent="0.25">
      <c r="C60" t="s">
        <v>116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x14ac:dyDescent="0.25">
      <c r="C61" t="s">
        <v>105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2:19" x14ac:dyDescent="0.25">
      <c r="C62" t="s">
        <v>117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x14ac:dyDescent="0.25"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5" spans="3:19" ht="15.75" thickBot="1" x14ac:dyDescent="0.3">
      <c r="C65" t="s">
        <v>118</v>
      </c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</row>
    <row r="66" spans="3:19" ht="15.75" thickTop="1" x14ac:dyDescent="0.25"/>
    <row r="68" spans="3:19" x14ac:dyDescent="0.25">
      <c r="I68" s="4"/>
    </row>
  </sheetData>
  <mergeCells count="1">
    <mergeCell ref="E13:I1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L67"/>
  <sheetViews>
    <sheetView topLeftCell="B17" workbookViewId="0">
      <selection activeCell="D35" sqref="D35"/>
    </sheetView>
  </sheetViews>
  <sheetFormatPr defaultRowHeight="15" x14ac:dyDescent="0.25"/>
  <cols>
    <col min="2" max="2" width="45.85546875" customWidth="1"/>
    <col min="3" max="3" width="13.140625" customWidth="1"/>
    <col min="4" max="4" width="14.42578125" customWidth="1"/>
    <col min="5" max="5" width="11.28515625" customWidth="1"/>
    <col min="6" max="6" width="12.5703125" customWidth="1"/>
    <col min="7" max="7" width="10.5703125" customWidth="1"/>
    <col min="8" max="12" width="9.140625" bestFit="1" customWidth="1"/>
  </cols>
  <sheetData>
    <row r="2" spans="2:12" x14ac:dyDescent="0.25">
      <c r="B2" t="s">
        <v>34</v>
      </c>
    </row>
    <row r="4" spans="2:12" x14ac:dyDescent="0.25">
      <c r="B4" t="s">
        <v>119</v>
      </c>
    </row>
    <row r="5" spans="2:12" x14ac:dyDescent="0.25">
      <c r="C5" t="s">
        <v>343</v>
      </c>
      <c r="D5" t="s">
        <v>344</v>
      </c>
    </row>
    <row r="6" spans="2:12" x14ac:dyDescent="0.25">
      <c r="B6" s="40" t="s">
        <v>120</v>
      </c>
      <c r="C6" s="41" t="s">
        <v>241</v>
      </c>
      <c r="D6" s="42" t="s">
        <v>123</v>
      </c>
      <c r="E6" s="42" t="s">
        <v>124</v>
      </c>
      <c r="F6" s="42" t="s">
        <v>125</v>
      </c>
      <c r="G6" s="42" t="s">
        <v>126</v>
      </c>
      <c r="H6" s="43" t="s">
        <v>127</v>
      </c>
      <c r="I6" s="42" t="s">
        <v>128</v>
      </c>
      <c r="J6" s="44" t="s">
        <v>129</v>
      </c>
      <c r="K6" s="42" t="s">
        <v>130</v>
      </c>
      <c r="L6" s="42" t="s">
        <v>131</v>
      </c>
    </row>
    <row r="7" spans="2:12" x14ac:dyDescent="0.25">
      <c r="B7" s="45"/>
      <c r="C7" s="46"/>
      <c r="D7" s="46"/>
      <c r="E7" s="46"/>
      <c r="F7" s="46"/>
      <c r="G7" s="46"/>
      <c r="I7" s="46"/>
      <c r="J7" s="47"/>
      <c r="K7" s="46"/>
      <c r="L7" s="46"/>
    </row>
    <row r="8" spans="2:12" x14ac:dyDescent="0.25">
      <c r="B8" s="48" t="s">
        <v>132</v>
      </c>
      <c r="C8" s="46"/>
      <c r="D8" s="46"/>
      <c r="E8" s="46"/>
      <c r="F8" s="46"/>
      <c r="G8" s="46"/>
      <c r="I8" s="46"/>
      <c r="J8" s="47"/>
      <c r="K8" s="46"/>
      <c r="L8" s="46"/>
    </row>
    <row r="9" spans="2:12" x14ac:dyDescent="0.25">
      <c r="B9" s="45"/>
      <c r="C9" s="46"/>
      <c r="D9" s="46"/>
      <c r="E9" s="46"/>
      <c r="F9" s="46"/>
      <c r="G9" s="46"/>
      <c r="I9" s="46"/>
      <c r="J9" s="47"/>
      <c r="K9" s="46"/>
      <c r="L9" s="46"/>
    </row>
    <row r="10" spans="2:12" x14ac:dyDescent="0.25">
      <c r="B10" s="45" t="s">
        <v>133</v>
      </c>
      <c r="C10" s="49">
        <v>200</v>
      </c>
      <c r="D10" s="50">
        <f>C10</f>
        <v>200</v>
      </c>
      <c r="E10" s="50">
        <f t="shared" ref="E10:L11" si="0">D10</f>
        <v>200</v>
      </c>
      <c r="F10" s="50">
        <f t="shared" si="0"/>
        <v>200</v>
      </c>
      <c r="G10" s="50">
        <f t="shared" si="0"/>
        <v>200</v>
      </c>
      <c r="H10" s="2">
        <f t="shared" si="0"/>
        <v>200</v>
      </c>
      <c r="I10" s="50">
        <f t="shared" si="0"/>
        <v>200</v>
      </c>
      <c r="J10" s="51">
        <f t="shared" si="0"/>
        <v>200</v>
      </c>
      <c r="K10" s="50">
        <f t="shared" si="0"/>
        <v>200</v>
      </c>
      <c r="L10" s="50">
        <f t="shared" si="0"/>
        <v>200</v>
      </c>
    </row>
    <row r="11" spans="2:12" x14ac:dyDescent="0.25">
      <c r="B11" s="45" t="s">
        <v>134</v>
      </c>
      <c r="C11" s="49">
        <f>Z_NOIDA!F37-'NOIDA-BS'!C10</f>
        <v>247.29166666666669</v>
      </c>
      <c r="D11" s="49">
        <f>C11</f>
        <v>247.29166666666669</v>
      </c>
      <c r="E11" s="49">
        <f t="shared" si="0"/>
        <v>247.29166666666669</v>
      </c>
      <c r="F11" s="49">
        <f t="shared" si="0"/>
        <v>247.29166666666669</v>
      </c>
      <c r="G11" s="50">
        <f t="shared" si="0"/>
        <v>247.29166666666669</v>
      </c>
      <c r="H11" s="2">
        <f t="shared" si="0"/>
        <v>247.29166666666669</v>
      </c>
      <c r="I11" s="50">
        <f t="shared" si="0"/>
        <v>247.29166666666669</v>
      </c>
      <c r="J11" s="51">
        <f t="shared" si="0"/>
        <v>247.29166666666669</v>
      </c>
      <c r="K11" s="52">
        <f t="shared" si="0"/>
        <v>247.29166666666669</v>
      </c>
      <c r="L11" s="52">
        <f t="shared" si="0"/>
        <v>247.29166666666669</v>
      </c>
    </row>
    <row r="12" spans="2:12" x14ac:dyDescent="0.25">
      <c r="B12" s="45" t="s">
        <v>135</v>
      </c>
      <c r="C12" s="46"/>
      <c r="D12" s="49"/>
      <c r="E12" s="49"/>
      <c r="F12" s="49"/>
      <c r="G12" s="50"/>
      <c r="H12" s="2"/>
      <c r="I12" s="50"/>
      <c r="J12" s="51"/>
      <c r="K12" s="46"/>
      <c r="L12" s="46"/>
    </row>
    <row r="13" spans="2:12" x14ac:dyDescent="0.25">
      <c r="B13" s="45" t="s">
        <v>136</v>
      </c>
      <c r="C13" s="46"/>
      <c r="D13" s="49">
        <v>0</v>
      </c>
      <c r="E13" s="49">
        <f t="shared" ref="E13:J13" si="1">D15</f>
        <v>28.255585835999938</v>
      </c>
      <c r="F13" s="49">
        <f t="shared" si="1"/>
        <v>233.81430581939966</v>
      </c>
      <c r="G13" s="50">
        <f t="shared" si="1"/>
        <v>476.75307772812948</v>
      </c>
      <c r="H13" s="2">
        <f t="shared" si="1"/>
        <v>758.74673268982781</v>
      </c>
      <c r="I13" s="50">
        <f t="shared" si="1"/>
        <v>1075.344132187111</v>
      </c>
      <c r="J13" s="51">
        <f t="shared" si="1"/>
        <v>1430.7958139806124</v>
      </c>
      <c r="K13" s="50">
        <f>J15</f>
        <v>1834.691532925784</v>
      </c>
      <c r="L13" s="50">
        <f>K15</f>
        <v>2148.9304100649802</v>
      </c>
    </row>
    <row r="14" spans="2:12" x14ac:dyDescent="0.25">
      <c r="B14" s="45" t="s">
        <v>137</v>
      </c>
      <c r="C14" s="46"/>
      <c r="D14" s="49">
        <f>'NOIDA-PL'!K49</f>
        <v>28.255585835999938</v>
      </c>
      <c r="E14" s="49">
        <f>'NOIDA-PL'!L49</f>
        <v>205.55871998339973</v>
      </c>
      <c r="F14" s="49">
        <f>'NOIDA-PL'!M49</f>
        <v>242.93877190872985</v>
      </c>
      <c r="G14" s="49">
        <f>'NOIDA-PL'!N49</f>
        <v>281.99365496169833</v>
      </c>
      <c r="H14" s="49">
        <f>'NOIDA-PL'!O49</f>
        <v>316.59739949728328</v>
      </c>
      <c r="I14" s="49">
        <f>'NOIDA-PL'!P49</f>
        <v>355.45168179350139</v>
      </c>
      <c r="J14" s="49">
        <f>'NOIDA-PL'!Q49</f>
        <v>403.89571894517167</v>
      </c>
      <c r="K14" s="49">
        <f>'NOIDA-PL'!R49</f>
        <v>314.23887713919623</v>
      </c>
      <c r="L14" s="49">
        <f>'NOIDA-PL'!S49</f>
        <v>131.54699218781332</v>
      </c>
    </row>
    <row r="15" spans="2:12" x14ac:dyDescent="0.25">
      <c r="B15" s="45" t="s">
        <v>138</v>
      </c>
      <c r="C15" s="46"/>
      <c r="D15" s="49">
        <f t="shared" ref="D15:L15" si="2">D13+D14</f>
        <v>28.255585835999938</v>
      </c>
      <c r="E15" s="49">
        <f t="shared" si="2"/>
        <v>233.81430581939966</v>
      </c>
      <c r="F15" s="49">
        <f t="shared" si="2"/>
        <v>476.75307772812948</v>
      </c>
      <c r="G15" s="49">
        <f t="shared" si="2"/>
        <v>758.74673268982781</v>
      </c>
      <c r="H15" s="37">
        <f t="shared" si="2"/>
        <v>1075.344132187111</v>
      </c>
      <c r="I15" s="49">
        <f t="shared" si="2"/>
        <v>1430.7958139806124</v>
      </c>
      <c r="J15" s="53">
        <f t="shared" si="2"/>
        <v>1834.691532925784</v>
      </c>
      <c r="K15" s="49">
        <f t="shared" si="2"/>
        <v>2148.9304100649802</v>
      </c>
      <c r="L15" s="49">
        <f t="shared" si="2"/>
        <v>2280.4774022527936</v>
      </c>
    </row>
    <row r="16" spans="2:12" x14ac:dyDescent="0.25">
      <c r="B16" s="45"/>
      <c r="C16" s="46"/>
      <c r="D16" s="49"/>
      <c r="E16" s="49"/>
      <c r="F16" s="49"/>
      <c r="G16" s="49"/>
      <c r="H16" s="37"/>
      <c r="I16" s="49"/>
      <c r="J16" s="53"/>
      <c r="K16" s="49"/>
      <c r="L16" s="49"/>
    </row>
    <row r="17" spans="2:12" x14ac:dyDescent="0.25">
      <c r="B17" s="45" t="s">
        <v>139</v>
      </c>
      <c r="C17" s="61">
        <f>Z_NOIDA!F38</f>
        <v>1341.875</v>
      </c>
      <c r="D17" s="49">
        <f>'Loan Schedule'!G12</f>
        <v>1341.875</v>
      </c>
      <c r="E17" s="49">
        <f>'Loan Schedule'!H12</f>
        <v>1230.085</v>
      </c>
      <c r="F17" s="49">
        <f>'Loan Schedule'!I12</f>
        <v>1038.4449999999999</v>
      </c>
      <c r="G17" s="49">
        <f>'Loan Schedule'!J12</f>
        <v>846.80499999999995</v>
      </c>
      <c r="H17" s="49">
        <f>'Loan Schedule'!K12</f>
        <v>655.16499999999996</v>
      </c>
      <c r="I17" s="49">
        <f>'Loan Schedule'!L12</f>
        <v>463.52499999999998</v>
      </c>
      <c r="J17" s="49">
        <f>'Loan Schedule'!M12</f>
        <v>271.88499999999999</v>
      </c>
      <c r="K17" s="49">
        <f>'Loan Schedule'!N12</f>
        <v>80.244999999999976</v>
      </c>
      <c r="L17" s="49">
        <v>0</v>
      </c>
    </row>
    <row r="18" spans="2:12" hidden="1" x14ac:dyDescent="0.25">
      <c r="B18" s="45" t="s">
        <v>140</v>
      </c>
      <c r="C18" s="46"/>
      <c r="D18" s="49" t="e">
        <f>#REF!+'[3]Location-CFS'!E23</f>
        <v>#REF!</v>
      </c>
      <c r="E18" s="49" t="e">
        <f>D18+'[3]Location-CFS'!F23</f>
        <v>#REF!</v>
      </c>
      <c r="F18" s="49" t="e">
        <f>E18+'[3]Location-CFS'!G23</f>
        <v>#REF!</v>
      </c>
      <c r="G18" s="50" t="e">
        <f>F18</f>
        <v>#REF!</v>
      </c>
      <c r="H18" s="2" t="e">
        <f>G18+'[3]Location-CFS'!I23</f>
        <v>#REF!</v>
      </c>
      <c r="I18" s="50" t="e">
        <f>H18+'[3]Location-CFS'!J23</f>
        <v>#REF!</v>
      </c>
      <c r="J18" s="51" t="e">
        <f>I18+'[3]Location-CFS'!K23</f>
        <v>#REF!</v>
      </c>
      <c r="K18" s="46"/>
      <c r="L18" s="46"/>
    </row>
    <row r="19" spans="2:12" x14ac:dyDescent="0.25">
      <c r="B19" s="45"/>
      <c r="C19" s="46"/>
      <c r="D19" s="49"/>
      <c r="E19" s="49"/>
      <c r="F19" s="49"/>
      <c r="G19" s="50"/>
      <c r="H19" s="2"/>
      <c r="I19" s="50"/>
      <c r="J19" s="51"/>
      <c r="K19" s="46"/>
      <c r="L19" s="46"/>
    </row>
    <row r="20" spans="2:12" x14ac:dyDescent="0.25">
      <c r="B20" s="45" t="s">
        <v>141</v>
      </c>
      <c r="C20" s="46"/>
      <c r="D20" s="49">
        <f>WCR!G22</f>
        <v>50</v>
      </c>
      <c r="E20" s="49">
        <f>WCR!H22</f>
        <v>50</v>
      </c>
      <c r="F20" s="49">
        <f>WCR!I22</f>
        <v>50</v>
      </c>
      <c r="G20" s="49">
        <f>WCR!J22</f>
        <v>50</v>
      </c>
      <c r="H20" s="49">
        <f>WCR!K22</f>
        <v>50</v>
      </c>
      <c r="I20" s="49">
        <f>WCR!L22</f>
        <v>50</v>
      </c>
      <c r="J20" s="49">
        <f>MIN([1]WCR!M13,[1]WCR!M14)</f>
        <v>0</v>
      </c>
      <c r="K20" s="49">
        <f>MIN([1]WCR!N13,[1]WCR!N14)</f>
        <v>0</v>
      </c>
      <c r="L20" s="49">
        <f>MIN([1]WCR!O13,[1]WCR!O14)</f>
        <v>0</v>
      </c>
    </row>
    <row r="21" spans="2:12" x14ac:dyDescent="0.25">
      <c r="B21" s="45"/>
      <c r="C21" s="46"/>
      <c r="D21" s="49"/>
      <c r="E21" s="49"/>
      <c r="F21" s="49"/>
      <c r="G21" s="50"/>
      <c r="H21" s="2"/>
      <c r="I21" s="50"/>
      <c r="J21" s="51"/>
      <c r="K21" s="46"/>
      <c r="L21" s="46"/>
    </row>
    <row r="22" spans="2:12" x14ac:dyDescent="0.25">
      <c r="B22" s="45" t="s">
        <v>159</v>
      </c>
      <c r="C22" s="46"/>
      <c r="D22" s="49">
        <f>WCR!G29</f>
        <v>29.835690820379998</v>
      </c>
      <c r="E22" s="49">
        <f>WCR!H29</f>
        <v>30.353195175732335</v>
      </c>
      <c r="F22" s="49">
        <f>WCR!I29</f>
        <v>31.89073941528655</v>
      </c>
      <c r="G22" s="49">
        <f>WCR!J29</f>
        <v>33.523333493544897</v>
      </c>
      <c r="H22" s="49">
        <f>WCR!K29</f>
        <v>35.250223919534641</v>
      </c>
      <c r="I22" s="49">
        <f>WCR!L29</f>
        <v>37.076651409597311</v>
      </c>
      <c r="J22" s="49">
        <f>WCR!M29</f>
        <v>39.009038953447856</v>
      </c>
      <c r="K22" s="49">
        <f>WCR!N29</f>
        <v>40.882748570336723</v>
      </c>
      <c r="L22" s="49">
        <f>WCR!O29</f>
        <v>42.315801949768257</v>
      </c>
    </row>
    <row r="23" spans="2:12" x14ac:dyDescent="0.25">
      <c r="B23" s="45"/>
      <c r="C23" s="46"/>
      <c r="D23" s="49"/>
      <c r="E23" s="49"/>
      <c r="F23" s="49"/>
      <c r="G23" s="50"/>
      <c r="H23" s="2"/>
      <c r="I23" s="50"/>
      <c r="J23" s="51"/>
      <c r="K23" s="46"/>
      <c r="L23" s="46"/>
    </row>
    <row r="24" spans="2:12" ht="15.75" thickBot="1" x14ac:dyDescent="0.3">
      <c r="B24" s="54" t="s">
        <v>33</v>
      </c>
      <c r="C24" s="133">
        <f>C10+C11+C17</f>
        <v>1789.1666666666667</v>
      </c>
      <c r="D24" s="55">
        <f>D10+D11+D15+D17+D20+D22</f>
        <v>1897.2579433230467</v>
      </c>
      <c r="E24" s="55">
        <f t="shared" ref="E24:L24" si="3">E10+E11+E15+E17+E20+E22</f>
        <v>1991.5441676617986</v>
      </c>
      <c r="F24" s="55">
        <f t="shared" si="3"/>
        <v>2044.3804838100828</v>
      </c>
      <c r="G24" s="55">
        <f t="shared" si="3"/>
        <v>2136.3667328500396</v>
      </c>
      <c r="H24" s="55">
        <f t="shared" si="3"/>
        <v>2263.0510227733121</v>
      </c>
      <c r="I24" s="55">
        <f t="shared" si="3"/>
        <v>2428.6891320568761</v>
      </c>
      <c r="J24" s="55">
        <f t="shared" si="3"/>
        <v>2592.8772385458988</v>
      </c>
      <c r="K24" s="55">
        <f t="shared" si="3"/>
        <v>2717.3498253019834</v>
      </c>
      <c r="L24" s="55">
        <f t="shared" si="3"/>
        <v>2770.0848708692283</v>
      </c>
    </row>
    <row r="25" spans="2:12" ht="15.75" thickTop="1" x14ac:dyDescent="0.25">
      <c r="B25" s="45"/>
      <c r="C25" s="46"/>
      <c r="D25" s="49"/>
      <c r="E25" s="46"/>
      <c r="F25" s="46"/>
      <c r="G25" s="46"/>
      <c r="I25" s="46"/>
      <c r="J25" s="47"/>
      <c r="K25" s="46"/>
      <c r="L25" s="46"/>
    </row>
    <row r="26" spans="2:12" x14ac:dyDescent="0.25">
      <c r="B26" s="48" t="s">
        <v>142</v>
      </c>
      <c r="C26" s="46"/>
      <c r="D26" s="49"/>
      <c r="E26" s="46"/>
      <c r="F26" s="46"/>
      <c r="G26" s="46"/>
      <c r="I26" s="46"/>
      <c r="J26" s="47"/>
      <c r="K26" s="46"/>
      <c r="L26" s="46"/>
    </row>
    <row r="27" spans="2:12" x14ac:dyDescent="0.25">
      <c r="B27" s="45" t="s">
        <v>136</v>
      </c>
      <c r="C27" s="49">
        <v>1325</v>
      </c>
      <c r="D27" s="49">
        <f>'Depreciation Schedule'!C5</f>
        <v>1325</v>
      </c>
      <c r="E27" s="50">
        <f t="shared" ref="E27:J27" si="4">D29</f>
        <v>1225.625</v>
      </c>
      <c r="F27" s="50">
        <f t="shared" si="4"/>
        <v>1041.78125</v>
      </c>
      <c r="G27" s="50">
        <f t="shared" si="4"/>
        <v>885.51406250000002</v>
      </c>
      <c r="H27" s="2">
        <f t="shared" si="4"/>
        <v>752.68695312500006</v>
      </c>
      <c r="I27" s="50">
        <f t="shared" si="4"/>
        <v>639.78391015625004</v>
      </c>
      <c r="J27" s="51">
        <f t="shared" si="4"/>
        <v>543.81632363281255</v>
      </c>
      <c r="K27" s="50">
        <f>J29</f>
        <v>462.24387508789067</v>
      </c>
      <c r="L27" s="50">
        <f>K29</f>
        <v>392.90729382470704</v>
      </c>
    </row>
    <row r="28" spans="2:12" x14ac:dyDescent="0.25">
      <c r="B28" s="45" t="s">
        <v>143</v>
      </c>
      <c r="C28" s="49">
        <v>0</v>
      </c>
      <c r="D28" s="56">
        <f>'Depreciation Schedule'!C6</f>
        <v>99.375</v>
      </c>
      <c r="E28" s="56">
        <f>'Depreciation Schedule'!D6</f>
        <v>183.84375</v>
      </c>
      <c r="F28" s="56">
        <f>'Depreciation Schedule'!E6</f>
        <v>156.26718750000001</v>
      </c>
      <c r="G28" s="56">
        <f>'Depreciation Schedule'!F6</f>
        <v>132.82710937499999</v>
      </c>
      <c r="H28" s="56">
        <f>'Depreciation Schedule'!G6</f>
        <v>112.90304296875</v>
      </c>
      <c r="I28" s="56">
        <f>'Depreciation Schedule'!H6</f>
        <v>95.967586523437504</v>
      </c>
      <c r="J28" s="56">
        <f>'Depreciation Schedule'!I6</f>
        <v>81.572448544921883</v>
      </c>
      <c r="K28" s="56">
        <f>'Depreciation Schedule'!J6</f>
        <v>69.336581263183604</v>
      </c>
      <c r="L28" s="56">
        <f>'Depreciation Schedule'!K6</f>
        <v>58.936094073706052</v>
      </c>
    </row>
    <row r="29" spans="2:12" x14ac:dyDescent="0.25">
      <c r="B29" s="45" t="s">
        <v>138</v>
      </c>
      <c r="C29" s="57">
        <f t="shared" ref="C29:L29" si="5">C27-C28</f>
        <v>1325</v>
      </c>
      <c r="D29" s="58">
        <f t="shared" si="5"/>
        <v>1225.625</v>
      </c>
      <c r="E29" s="58">
        <f t="shared" si="5"/>
        <v>1041.78125</v>
      </c>
      <c r="F29" s="58">
        <f t="shared" si="5"/>
        <v>885.51406250000002</v>
      </c>
      <c r="G29" s="58">
        <f t="shared" si="5"/>
        <v>752.68695312500006</v>
      </c>
      <c r="H29" s="59">
        <f t="shared" si="5"/>
        <v>639.78391015625004</v>
      </c>
      <c r="I29" s="58">
        <f t="shared" si="5"/>
        <v>543.81632363281255</v>
      </c>
      <c r="J29" s="60">
        <f t="shared" si="5"/>
        <v>462.24387508789067</v>
      </c>
      <c r="K29" s="58">
        <f t="shared" si="5"/>
        <v>392.90729382470704</v>
      </c>
      <c r="L29" s="58">
        <f t="shared" si="5"/>
        <v>333.971199751001</v>
      </c>
    </row>
    <row r="30" spans="2:12" x14ac:dyDescent="0.25">
      <c r="B30" s="45"/>
      <c r="C30" s="49"/>
      <c r="D30" s="49"/>
      <c r="E30" s="46"/>
      <c r="F30" s="46"/>
      <c r="G30" s="46"/>
      <c r="I30" s="46"/>
      <c r="J30" s="47"/>
      <c r="K30" s="46"/>
      <c r="L30" s="46"/>
    </row>
    <row r="31" spans="2:12" x14ac:dyDescent="0.25">
      <c r="B31" s="48" t="s">
        <v>144</v>
      </c>
      <c r="C31" s="49"/>
      <c r="D31" s="49"/>
      <c r="E31" s="46"/>
      <c r="F31" s="46"/>
      <c r="G31" s="46"/>
      <c r="I31" s="46"/>
      <c r="J31" s="47"/>
      <c r="K31" s="46"/>
      <c r="L31" s="46"/>
    </row>
    <row r="32" spans="2:12" x14ac:dyDescent="0.25">
      <c r="B32" s="45" t="s">
        <v>22</v>
      </c>
      <c r="C32" s="49">
        <v>85</v>
      </c>
      <c r="D32" s="49">
        <f>C32</f>
        <v>85</v>
      </c>
      <c r="E32" s="49">
        <f t="shared" ref="E32:L32" si="6">D32</f>
        <v>85</v>
      </c>
      <c r="F32" s="49">
        <f t="shared" si="6"/>
        <v>85</v>
      </c>
      <c r="G32" s="49">
        <f t="shared" si="6"/>
        <v>85</v>
      </c>
      <c r="H32" s="53">
        <f t="shared" si="6"/>
        <v>85</v>
      </c>
      <c r="I32" s="49">
        <f t="shared" si="6"/>
        <v>85</v>
      </c>
      <c r="J32" s="49">
        <f t="shared" si="6"/>
        <v>85</v>
      </c>
      <c r="K32" s="49">
        <f t="shared" si="6"/>
        <v>85</v>
      </c>
      <c r="L32" s="49">
        <f t="shared" si="6"/>
        <v>85</v>
      </c>
    </row>
    <row r="33" spans="2:12" x14ac:dyDescent="0.25">
      <c r="B33" s="45"/>
      <c r="C33" s="58">
        <f>C32</f>
        <v>85</v>
      </c>
      <c r="D33" s="58">
        <f t="shared" ref="D33:L33" si="7">D32</f>
        <v>85</v>
      </c>
      <c r="E33" s="58">
        <f t="shared" si="7"/>
        <v>85</v>
      </c>
      <c r="F33" s="58">
        <f t="shared" si="7"/>
        <v>85</v>
      </c>
      <c r="G33" s="58">
        <f t="shared" si="7"/>
        <v>85</v>
      </c>
      <c r="H33" s="18">
        <f t="shared" si="7"/>
        <v>85</v>
      </c>
      <c r="I33" s="18">
        <f t="shared" si="7"/>
        <v>85</v>
      </c>
      <c r="J33" s="18">
        <f t="shared" si="7"/>
        <v>85</v>
      </c>
      <c r="K33" s="18">
        <f t="shared" si="7"/>
        <v>85</v>
      </c>
      <c r="L33" s="18">
        <f t="shared" si="7"/>
        <v>85</v>
      </c>
    </row>
    <row r="34" spans="2:12" x14ac:dyDescent="0.25">
      <c r="B34" s="48" t="s">
        <v>145</v>
      </c>
      <c r="C34" s="49"/>
      <c r="D34" s="49"/>
      <c r="E34" s="46"/>
      <c r="F34" s="46"/>
      <c r="G34" s="46"/>
      <c r="I34" s="46"/>
      <c r="J34" s="47"/>
      <c r="K34" s="46"/>
      <c r="L34" s="46"/>
    </row>
    <row r="35" spans="2:12" x14ac:dyDescent="0.25">
      <c r="B35" s="45" t="s">
        <v>146</v>
      </c>
      <c r="C35" s="49">
        <v>238.5</v>
      </c>
      <c r="D35" s="49">
        <f>'GST Computation'!E17</f>
        <v>206.53129454952</v>
      </c>
      <c r="E35" s="49">
        <f>'GST Computation'!F17</f>
        <v>109.78444995250804</v>
      </c>
      <c r="F35" s="49">
        <f>'GST Computation'!G17</f>
        <v>14.052177258936624</v>
      </c>
      <c r="G35" s="49">
        <f>'[1]GST Computation'!H21</f>
        <v>0</v>
      </c>
      <c r="H35" s="53">
        <f>'[1]GST Computation'!I21</f>
        <v>0</v>
      </c>
      <c r="I35" s="49">
        <f>'[1]GST Computation'!J21</f>
        <v>0</v>
      </c>
      <c r="J35" s="49">
        <f>'[1]GST Computation'!K21</f>
        <v>0</v>
      </c>
      <c r="K35" s="49">
        <f>'[1]GST Computation'!L21</f>
        <v>0</v>
      </c>
      <c r="L35" s="49">
        <f>'[1]GST Computation'!M21</f>
        <v>0</v>
      </c>
    </row>
    <row r="36" spans="2:12" x14ac:dyDescent="0.25">
      <c r="B36" s="45" t="s">
        <v>147</v>
      </c>
      <c r="C36" s="49">
        <f>Z_NOIDA!F30+Z_NOIDA!F31+Z_NOIDA!F32</f>
        <v>124</v>
      </c>
      <c r="D36" s="49">
        <f>'Pre-operative Schedule'!D26</f>
        <v>115.73333333333333</v>
      </c>
      <c r="E36" s="49">
        <f>'Pre-operative Schedule'!E26</f>
        <v>90.933333333333337</v>
      </c>
      <c r="F36" s="49">
        <f>'Pre-operative Schedule'!F26</f>
        <v>66.13333333333334</v>
      </c>
      <c r="G36" s="49">
        <f>'Pre-operative Schedule'!G26</f>
        <v>41.333333333333343</v>
      </c>
      <c r="H36" s="49">
        <f>'Pre-operative Schedule'!H26</f>
        <v>16.533333333333342</v>
      </c>
      <c r="I36" s="49">
        <f>'Pre-operative Schedule'!I26</f>
        <v>0</v>
      </c>
      <c r="J36" s="49">
        <f>'[1]Pre-operative Schedule'!I13</f>
        <v>0</v>
      </c>
      <c r="K36" s="49">
        <f>'[1]Pre-operative Schedule'!J13</f>
        <v>0</v>
      </c>
      <c r="L36" s="49">
        <f>'[1]Pre-operative Schedule'!K13</f>
        <v>0</v>
      </c>
    </row>
    <row r="37" spans="2:12" x14ac:dyDescent="0.25">
      <c r="B37" s="45"/>
      <c r="C37" s="58">
        <f>C35+C36</f>
        <v>362.5</v>
      </c>
      <c r="D37" s="58">
        <f t="shared" ref="D37:L37" si="8">D35+D36</f>
        <v>322.26462788285335</v>
      </c>
      <c r="E37" s="58">
        <f t="shared" si="8"/>
        <v>200.71778328584139</v>
      </c>
      <c r="F37" s="58">
        <f t="shared" si="8"/>
        <v>80.185510592269964</v>
      </c>
      <c r="G37" s="58">
        <f t="shared" si="8"/>
        <v>41.333333333333343</v>
      </c>
      <c r="H37" s="18">
        <f t="shared" si="8"/>
        <v>16.533333333333342</v>
      </c>
      <c r="I37" s="18">
        <f t="shared" si="8"/>
        <v>0</v>
      </c>
      <c r="J37" s="18">
        <f t="shared" si="8"/>
        <v>0</v>
      </c>
      <c r="K37" s="18">
        <f t="shared" si="8"/>
        <v>0</v>
      </c>
      <c r="L37" s="18">
        <f t="shared" si="8"/>
        <v>0</v>
      </c>
    </row>
    <row r="38" spans="2:12" x14ac:dyDescent="0.25">
      <c r="B38" s="45"/>
      <c r="C38" s="58"/>
      <c r="D38" s="58"/>
      <c r="E38" s="58"/>
      <c r="F38" s="58"/>
      <c r="G38" s="58"/>
      <c r="H38" s="18"/>
      <c r="I38" s="18"/>
      <c r="J38" s="18"/>
      <c r="K38" s="18"/>
      <c r="L38" s="18"/>
    </row>
    <row r="39" spans="2:12" x14ac:dyDescent="0.25">
      <c r="B39" s="45" t="s">
        <v>148</v>
      </c>
      <c r="C39" s="49">
        <v>0</v>
      </c>
      <c r="D39" s="50">
        <f>WCR!G28</f>
        <v>123.86631114199999</v>
      </c>
      <c r="E39" s="50">
        <f>WCR!H28</f>
        <v>126.09997543243331</v>
      </c>
      <c r="F39" s="50">
        <f>WCR!I28</f>
        <v>130.09401561756167</v>
      </c>
      <c r="G39" s="50">
        <f>WCR!J28</f>
        <v>134.74573540092439</v>
      </c>
      <c r="H39" s="50">
        <f>WCR!K28</f>
        <v>139.65248423763728</v>
      </c>
      <c r="I39" s="50">
        <f>WCR!L28</f>
        <v>144.80457051618581</v>
      </c>
      <c r="J39" s="50">
        <f>WCR!M28</f>
        <v>150.24024176083549</v>
      </c>
      <c r="K39" s="50">
        <f>WCR!N28</f>
        <v>144.58732223076157</v>
      </c>
      <c r="L39" s="50">
        <f>WCR!O28</f>
        <v>127.93727810896631</v>
      </c>
    </row>
    <row r="40" spans="2:12" x14ac:dyDescent="0.25">
      <c r="B40" s="45" t="s">
        <v>149</v>
      </c>
      <c r="C40" s="49">
        <v>16.670000000000002</v>
      </c>
      <c r="D40" s="50">
        <f>PUNECFS!D44</f>
        <v>140.50200429819336</v>
      </c>
      <c r="E40" s="50">
        <f>PUNECFS!E44</f>
        <v>537.94515894352412</v>
      </c>
      <c r="F40" s="50">
        <f>PUNECFS!F44</f>
        <v>863.58689510025124</v>
      </c>
      <c r="G40" s="50">
        <f>PUNECFS!G44</f>
        <v>1122.6007109907819</v>
      </c>
      <c r="H40" s="50">
        <f>PUNECFS!H44</f>
        <v>1382.081295046092</v>
      </c>
      <c r="I40" s="50">
        <f>PUNECFS!I44</f>
        <v>1655.0682379078785</v>
      </c>
      <c r="J40" s="50">
        <f>PUNECFS!J44</f>
        <v>1895.393121697173</v>
      </c>
      <c r="K40" s="50">
        <f>PUNECFS!K44</f>
        <v>2094.8552092465156</v>
      </c>
      <c r="L40" s="50">
        <f>PUNECFS!L44</f>
        <v>2223.1713930092619</v>
      </c>
    </row>
    <row r="41" spans="2:12" x14ac:dyDescent="0.25">
      <c r="B41" s="45"/>
      <c r="C41" s="46"/>
      <c r="D41" s="49"/>
      <c r="E41" s="50"/>
      <c r="F41" s="49"/>
      <c r="G41" s="49"/>
      <c r="H41" s="37"/>
      <c r="I41" s="49"/>
      <c r="J41" s="53"/>
      <c r="K41" s="49"/>
      <c r="L41" s="49"/>
    </row>
    <row r="42" spans="2:12" x14ac:dyDescent="0.25">
      <c r="B42" s="45"/>
      <c r="C42" s="46"/>
      <c r="D42" s="50"/>
      <c r="E42" s="50"/>
      <c r="F42" s="50"/>
      <c r="G42" s="50"/>
      <c r="H42" s="51"/>
      <c r="I42" s="50"/>
      <c r="J42" s="50"/>
      <c r="K42" s="50"/>
      <c r="L42" s="50"/>
    </row>
    <row r="43" spans="2:12" x14ac:dyDescent="0.25">
      <c r="B43" s="45"/>
      <c r="C43" s="46"/>
      <c r="D43" s="61"/>
      <c r="E43" s="61"/>
      <c r="F43" s="61"/>
      <c r="G43" s="61"/>
      <c r="H43" s="62"/>
      <c r="I43" s="61"/>
      <c r="J43" s="61"/>
      <c r="K43" s="61"/>
      <c r="L43" s="61"/>
    </row>
    <row r="44" spans="2:12" ht="15.75" thickBot="1" x14ac:dyDescent="0.3">
      <c r="B44" s="63" t="s">
        <v>33</v>
      </c>
      <c r="C44" s="64">
        <f>C29+C33+C37+C39+C40</f>
        <v>1789.17</v>
      </c>
      <c r="D44" s="64">
        <f>D29+D33+D37+D39+D40</f>
        <v>1897.2579433230467</v>
      </c>
      <c r="E44" s="64">
        <f t="shared" ref="E44:L44" si="9">E29+E33+E37+E39+E40</f>
        <v>1991.5441676617988</v>
      </c>
      <c r="F44" s="64">
        <f t="shared" si="9"/>
        <v>2044.3804838100828</v>
      </c>
      <c r="G44" s="64">
        <f t="shared" si="9"/>
        <v>2136.3667328500396</v>
      </c>
      <c r="H44" s="65">
        <f t="shared" si="9"/>
        <v>2263.0510227733125</v>
      </c>
      <c r="I44" s="65">
        <f t="shared" si="9"/>
        <v>2428.6891320568766</v>
      </c>
      <c r="J44" s="65">
        <f t="shared" si="9"/>
        <v>2592.8772385458992</v>
      </c>
      <c r="K44" s="65">
        <f t="shared" si="9"/>
        <v>2717.3498253019843</v>
      </c>
      <c r="L44" s="65">
        <f t="shared" si="9"/>
        <v>2770.0798708692291</v>
      </c>
    </row>
    <row r="45" spans="2:12" ht="15.75" thickTop="1" x14ac:dyDescent="0.25">
      <c r="B45" s="66"/>
      <c r="C45" s="67"/>
      <c r="D45" s="67"/>
      <c r="E45" s="67"/>
      <c r="F45" s="67"/>
      <c r="G45" s="67"/>
      <c r="H45" s="68"/>
      <c r="I45" s="67"/>
      <c r="J45" s="69"/>
      <c r="K45" s="67"/>
      <c r="L45" s="67"/>
    </row>
    <row r="46" spans="2:12" x14ac:dyDescent="0.25">
      <c r="C46" s="2">
        <f t="shared" ref="C46:L46" si="10">C24-C44</f>
        <v>-3.3333333333303017E-3</v>
      </c>
      <c r="D46" s="2">
        <f t="shared" si="10"/>
        <v>0</v>
      </c>
      <c r="E46" s="2">
        <f t="shared" si="10"/>
        <v>0</v>
      </c>
      <c r="F46" s="2">
        <f t="shared" si="10"/>
        <v>0</v>
      </c>
      <c r="G46" s="2">
        <f t="shared" si="10"/>
        <v>0</v>
      </c>
      <c r="H46" s="2">
        <f t="shared" si="10"/>
        <v>0</v>
      </c>
      <c r="I46" s="2">
        <f t="shared" si="10"/>
        <v>0</v>
      </c>
      <c r="J46" s="2">
        <f t="shared" si="10"/>
        <v>0</v>
      </c>
      <c r="K46" s="2">
        <f t="shared" si="10"/>
        <v>0</v>
      </c>
      <c r="L46" s="2">
        <f t="shared" si="10"/>
        <v>4.9999999991996447E-3</v>
      </c>
    </row>
    <row r="47" spans="2:12" x14ac:dyDescent="0.25">
      <c r="C47" s="4">
        <f>C24-C44</f>
        <v>-3.3333333333303017E-3</v>
      </c>
    </row>
    <row r="48" spans="2:12" x14ac:dyDescent="0.25">
      <c r="E48" s="2">
        <f>D46-E46</f>
        <v>0</v>
      </c>
      <c r="F48" s="2">
        <f>E46-F46</f>
        <v>0</v>
      </c>
      <c r="G48" s="2">
        <f>F46-G46</f>
        <v>0</v>
      </c>
      <c r="H48" s="2">
        <f>G46-H46</f>
        <v>0</v>
      </c>
    </row>
    <row r="67" spans="4:10" x14ac:dyDescent="0.25">
      <c r="D67" s="2" t="e">
        <f>D24+#REF!</f>
        <v>#REF!</v>
      </c>
      <c r="E67" s="2" t="e">
        <f>E24+#REF!</f>
        <v>#REF!</v>
      </c>
      <c r="F67" s="2" t="e">
        <f>F24+#REF!</f>
        <v>#REF!</v>
      </c>
      <c r="G67" s="2" t="e">
        <f>G24+#REF!</f>
        <v>#REF!</v>
      </c>
      <c r="H67" s="2" t="e">
        <f>H24+#REF!</f>
        <v>#REF!</v>
      </c>
      <c r="I67" s="2" t="e">
        <f>I24+#REF!</f>
        <v>#REF!</v>
      </c>
      <c r="J67" s="2" t="e">
        <f>J24+#REF!</f>
        <v>#REF!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4:L44"/>
  <sheetViews>
    <sheetView tabSelected="1" workbookViewId="0">
      <selection activeCell="D9" sqref="D9"/>
    </sheetView>
  </sheetViews>
  <sheetFormatPr defaultRowHeight="15" x14ac:dyDescent="0.25"/>
  <cols>
    <col min="2" max="2" width="45.7109375" customWidth="1"/>
    <col min="3" max="3" width="9.42578125" bestFit="1" customWidth="1"/>
  </cols>
  <sheetData>
    <row r="4" spans="2:12" x14ac:dyDescent="0.25">
      <c r="B4" t="s">
        <v>150</v>
      </c>
      <c r="L4" t="s">
        <v>29</v>
      </c>
    </row>
    <row r="5" spans="2:12" x14ac:dyDescent="0.25">
      <c r="B5" s="70" t="s">
        <v>151</v>
      </c>
      <c r="C5" s="42" t="s">
        <v>123</v>
      </c>
      <c r="D5" s="42" t="s">
        <v>123</v>
      </c>
      <c r="E5" s="43" t="s">
        <v>124</v>
      </c>
      <c r="F5" s="42" t="s">
        <v>125</v>
      </c>
      <c r="G5" s="43" t="s">
        <v>126</v>
      </c>
      <c r="H5" s="42" t="s">
        <v>127</v>
      </c>
      <c r="I5" s="43" t="s">
        <v>128</v>
      </c>
      <c r="J5" s="42" t="s">
        <v>129</v>
      </c>
      <c r="K5" s="42" t="s">
        <v>130</v>
      </c>
      <c r="L5" s="42" t="s">
        <v>131</v>
      </c>
    </row>
    <row r="6" spans="2:12" x14ac:dyDescent="0.25">
      <c r="B6" s="48" t="s">
        <v>152</v>
      </c>
      <c r="C6" s="46"/>
      <c r="D6" s="46"/>
      <c r="F6" s="46"/>
      <c r="H6" s="46"/>
      <c r="J6" s="46"/>
      <c r="K6" s="5"/>
      <c r="L6" s="5"/>
    </row>
    <row r="7" spans="2:12" x14ac:dyDescent="0.25">
      <c r="B7" s="45" t="s">
        <v>110</v>
      </c>
      <c r="C7" s="50"/>
      <c r="D7" s="50">
        <f>'NOIDA-PL'!K49</f>
        <v>28.255585835999938</v>
      </c>
      <c r="E7" s="50">
        <f>'NOIDA-PL'!L49</f>
        <v>205.55871998339973</v>
      </c>
      <c r="F7" s="50">
        <f>'NOIDA-PL'!M49</f>
        <v>242.93877190872985</v>
      </c>
      <c r="G7" s="50">
        <f>'NOIDA-PL'!N49</f>
        <v>281.99365496169833</v>
      </c>
      <c r="H7" s="50">
        <f>'NOIDA-PL'!O49</f>
        <v>316.59739949728328</v>
      </c>
      <c r="I7" s="50">
        <f>'NOIDA-PL'!P49</f>
        <v>355.45168179350139</v>
      </c>
      <c r="J7" s="50">
        <f>'NOIDA-PL'!Q49</f>
        <v>403.89571894517167</v>
      </c>
      <c r="K7" s="50">
        <f>'NOIDA-PL'!R49</f>
        <v>314.23887713919623</v>
      </c>
      <c r="L7" s="50">
        <f>'NOIDA-PL'!S49</f>
        <v>131.54699218781332</v>
      </c>
    </row>
    <row r="8" spans="2:12" ht="30" x14ac:dyDescent="0.25">
      <c r="B8" s="71" t="s">
        <v>153</v>
      </c>
      <c r="C8" s="46"/>
      <c r="D8" s="46"/>
      <c r="F8" s="46"/>
      <c r="H8" s="46"/>
      <c r="J8" s="46"/>
      <c r="K8" s="5"/>
      <c r="L8" s="5"/>
    </row>
    <row r="9" spans="2:12" ht="30" x14ac:dyDescent="0.25">
      <c r="B9" s="71" t="s">
        <v>154</v>
      </c>
      <c r="C9" s="49"/>
      <c r="D9" s="49">
        <f>'NOIDA-PL'!K22*-1</f>
        <v>-114.9876</v>
      </c>
      <c r="E9" s="49">
        <f>'NOIDA-PL'!L22*-1</f>
        <v>-344.96279999999996</v>
      </c>
      <c r="F9" s="49">
        <f>'NOIDA-PL'!M22*-1</f>
        <v>-344.96279999999996</v>
      </c>
      <c r="G9" s="49">
        <f>'NOIDA-PL'!N22*-1</f>
        <v>-344.96279999999996</v>
      </c>
      <c r="H9" s="49">
        <f>'NOIDA-PL'!O22*-1</f>
        <v>-344.96279999999996</v>
      </c>
      <c r="I9" s="49">
        <f>'NOIDA-PL'!P22*-1</f>
        <v>-344.96279999999996</v>
      </c>
      <c r="J9" s="49">
        <f>'NOIDA-PL'!Q22*-1</f>
        <v>-344.96279999999996</v>
      </c>
      <c r="K9" s="49">
        <f>'NOIDA-PL'!R22*-1</f>
        <v>-229.97520000000003</v>
      </c>
      <c r="L9" s="49">
        <f>-'CapitalReimb. sch'!N9</f>
        <v>0</v>
      </c>
    </row>
    <row r="10" spans="2:12" x14ac:dyDescent="0.25">
      <c r="B10" s="45" t="s">
        <v>155</v>
      </c>
      <c r="C10" s="49"/>
      <c r="D10" s="49">
        <f>'NOIDA-PL'!K26*-1</f>
        <v>-3.1166666666666667</v>
      </c>
      <c r="E10" s="49">
        <f>'NOIDA-PL'!L26*-1</f>
        <v>-9.35</v>
      </c>
      <c r="F10" s="49">
        <f>'NOIDA-PL'!M26*-1</f>
        <v>-9.35</v>
      </c>
      <c r="G10" s="49">
        <f>'NOIDA-PL'!N26*-1</f>
        <v>-9.35</v>
      </c>
      <c r="H10" s="49">
        <f>'NOIDA-PL'!O26*-1</f>
        <v>-9.35</v>
      </c>
      <c r="I10" s="49">
        <f>'NOIDA-PL'!P26*-1</f>
        <v>-9.35</v>
      </c>
      <c r="J10" s="49">
        <f>'NOIDA-PL'!Q26*-1</f>
        <v>-9.35</v>
      </c>
      <c r="K10" s="49">
        <f>'NOIDA-PL'!R26*-1</f>
        <v>-9.35</v>
      </c>
      <c r="L10" s="49">
        <f>'NOIDA-PL'!S26*-1</f>
        <v>-9.35</v>
      </c>
    </row>
    <row r="11" spans="2:12" x14ac:dyDescent="0.25">
      <c r="B11" s="45" t="s">
        <v>105</v>
      </c>
      <c r="C11" s="50"/>
      <c r="D11" s="50">
        <f>'NOIDA-PL'!K46</f>
        <v>99.375</v>
      </c>
      <c r="E11" s="50">
        <f>'NOIDA-PL'!L46</f>
        <v>183.84375</v>
      </c>
      <c r="F11" s="50">
        <f>'NOIDA-PL'!M46</f>
        <v>156.26718750000001</v>
      </c>
      <c r="G11" s="50">
        <f>'NOIDA-PL'!N46</f>
        <v>132.82710937499999</v>
      </c>
      <c r="H11" s="50">
        <f>'NOIDA-PL'!O46</f>
        <v>112.90304296875</v>
      </c>
      <c r="I11" s="50">
        <f>'NOIDA-PL'!P46</f>
        <v>95.967586523437504</v>
      </c>
      <c r="J11" s="50">
        <f>'NOIDA-PL'!Q46</f>
        <v>81.572448544921883</v>
      </c>
      <c r="K11" s="50">
        <f>'NOIDA-PL'!R46</f>
        <v>69.336581263183604</v>
      </c>
      <c r="L11" s="50">
        <f>'NOIDA-PL'!S46</f>
        <v>58.936094073706052</v>
      </c>
    </row>
    <row r="12" spans="2:12" x14ac:dyDescent="0.25">
      <c r="B12" s="45" t="s">
        <v>156</v>
      </c>
      <c r="C12" s="50">
        <f>-'NOIDA-BS'!C36</f>
        <v>-124</v>
      </c>
      <c r="D12" s="50">
        <f>'NOIDA-PL'!K47</f>
        <v>8.2666666666666675</v>
      </c>
      <c r="E12" s="50">
        <f>'NOIDA-PL'!L47</f>
        <v>24.8</v>
      </c>
      <c r="F12" s="50">
        <f>'NOIDA-PL'!M47</f>
        <v>24.8</v>
      </c>
      <c r="G12" s="50">
        <f>'NOIDA-PL'!N47</f>
        <v>24.8</v>
      </c>
      <c r="H12" s="50">
        <f>'NOIDA-PL'!O47</f>
        <v>24.8</v>
      </c>
      <c r="I12" s="50">
        <f>'NOIDA-PL'!P47</f>
        <v>16.533333333333335</v>
      </c>
      <c r="J12" s="50">
        <f>[1]PUNEPL!R49</f>
        <v>0</v>
      </c>
      <c r="K12" s="50">
        <f>[1]PUNEPL!S49</f>
        <v>0</v>
      </c>
      <c r="L12" s="50">
        <f>[1]PUNEPL!T49</f>
        <v>0</v>
      </c>
    </row>
    <row r="13" spans="2:12" x14ac:dyDescent="0.25">
      <c r="B13" s="45" t="s">
        <v>352</v>
      </c>
      <c r="C13" s="56"/>
      <c r="D13" s="56">
        <f>'NOIDA-PL'!K44</f>
        <v>40.04</v>
      </c>
      <c r="E13" s="56">
        <f>'NOIDA-PL'!L44</f>
        <v>118.27999999999999</v>
      </c>
      <c r="F13" s="56">
        <f>'NOIDA-PL'!M44</f>
        <v>102.84</v>
      </c>
      <c r="G13" s="56">
        <f>'NOIDA-PL'!N44</f>
        <v>85.56</v>
      </c>
      <c r="H13" s="56">
        <f>'NOIDA-PL'!O44</f>
        <v>68.319999999999993</v>
      </c>
      <c r="I13" s="56">
        <f>'NOIDA-PL'!P44</f>
        <v>51.099999999999994</v>
      </c>
      <c r="J13" s="56">
        <f>'NOIDA-PL'!Q44</f>
        <v>33.900000000000006</v>
      </c>
      <c r="K13" s="56">
        <f>'NOIDA-PL'!R44</f>
        <v>16.579999999999998</v>
      </c>
      <c r="L13" s="56">
        <f>'NOIDA-PL'!S44</f>
        <v>1.8199999999999998</v>
      </c>
    </row>
    <row r="14" spans="2:12" x14ac:dyDescent="0.25">
      <c r="B14" s="45" t="s">
        <v>262</v>
      </c>
      <c r="C14" s="50"/>
      <c r="D14" s="50">
        <f>'NOIDA-PL'!K45</f>
        <v>1.6666666666666667</v>
      </c>
      <c r="E14" s="50">
        <f>'NOIDA-PL'!L45</f>
        <v>5</v>
      </c>
      <c r="F14" s="50">
        <f>'NOIDA-PL'!M45</f>
        <v>5</v>
      </c>
      <c r="G14" s="50">
        <f>'NOIDA-PL'!N45</f>
        <v>5</v>
      </c>
      <c r="H14" s="50">
        <f>'NOIDA-PL'!O45</f>
        <v>5</v>
      </c>
      <c r="I14" s="50">
        <f>'NOIDA-PL'!P45</f>
        <v>5</v>
      </c>
      <c r="J14" s="50">
        <f>'NOIDA-PL'!Q45</f>
        <v>0</v>
      </c>
      <c r="K14" s="50">
        <f>'NOIDA-PL'!R45</f>
        <v>0</v>
      </c>
      <c r="L14" s="50">
        <f>'NOIDA-PL'!S45</f>
        <v>0</v>
      </c>
    </row>
    <row r="15" spans="2:12" ht="15.75" thickBot="1" x14ac:dyDescent="0.3">
      <c r="B15" s="45" t="s">
        <v>157</v>
      </c>
      <c r="C15" s="72">
        <f>SUM(C7:C14)</f>
        <v>-124</v>
      </c>
      <c r="D15" s="72">
        <f t="shared" ref="D15:L15" si="0">SUM(D7:D14)</f>
        <v>59.499652502666606</v>
      </c>
      <c r="E15" s="72">
        <f t="shared" si="0"/>
        <v>183.16966998339976</v>
      </c>
      <c r="F15" s="72">
        <f t="shared" si="0"/>
        <v>177.53315940872989</v>
      </c>
      <c r="G15" s="72">
        <f t="shared" si="0"/>
        <v>175.86796433669838</v>
      </c>
      <c r="H15" s="72">
        <f t="shared" si="0"/>
        <v>173.30764246603331</v>
      </c>
      <c r="I15" s="72">
        <f t="shared" si="0"/>
        <v>169.73980165027228</v>
      </c>
      <c r="J15" s="72">
        <f t="shared" si="0"/>
        <v>165.0553674900936</v>
      </c>
      <c r="K15" s="72">
        <f t="shared" si="0"/>
        <v>160.8302584023798</v>
      </c>
      <c r="L15" s="72">
        <f t="shared" si="0"/>
        <v>182.95308626151936</v>
      </c>
    </row>
    <row r="16" spans="2:12" ht="15.75" thickTop="1" x14ac:dyDescent="0.25">
      <c r="B16" s="45" t="s">
        <v>158</v>
      </c>
      <c r="C16" s="46"/>
      <c r="D16" s="46"/>
      <c r="F16" s="46"/>
      <c r="H16" s="46"/>
      <c r="J16" s="46"/>
      <c r="K16" s="67"/>
      <c r="L16" s="67"/>
    </row>
    <row r="17" spans="2:12" x14ac:dyDescent="0.25">
      <c r="B17" s="45" t="s">
        <v>148</v>
      </c>
      <c r="C17" s="50"/>
      <c r="D17" s="50">
        <f>WCR!F28-WCR!G28</f>
        <v>-123.86631114199999</v>
      </c>
      <c r="E17" s="50">
        <f>WCR!G28-WCR!H28</f>
        <v>-2.2336642904333246</v>
      </c>
      <c r="F17" s="50">
        <f>WCR!H28-WCR!I28</f>
        <v>-3.9940401851283553</v>
      </c>
      <c r="G17" s="50">
        <f>WCR!I28-WCR!J28</f>
        <v>-4.6517197833627222</v>
      </c>
      <c r="H17" s="50">
        <f>WCR!J28-WCR!K28</f>
        <v>-4.9067488367128931</v>
      </c>
      <c r="I17" s="50">
        <f>WCR!K28-WCR!L28</f>
        <v>-5.1520862785485235</v>
      </c>
      <c r="J17" s="50">
        <f>WCR!L28-WCR!M28</f>
        <v>-5.4356712446496829</v>
      </c>
      <c r="K17" s="50">
        <f>WCR!M28-WCR!N28</f>
        <v>5.6529195300739161</v>
      </c>
      <c r="L17" s="50">
        <f>WCR!N28-WCR!O28</f>
        <v>16.650044121795261</v>
      </c>
    </row>
    <row r="18" spans="2:12" x14ac:dyDescent="0.25">
      <c r="B18" s="45" t="s">
        <v>159</v>
      </c>
      <c r="C18" s="50"/>
      <c r="D18" s="50">
        <f>WCR!G29-WCR!F29</f>
        <v>29.835690820379998</v>
      </c>
      <c r="E18" s="50">
        <f>WCR!H29-WCR!G29</f>
        <v>0.51750435535233663</v>
      </c>
      <c r="F18" s="50">
        <f>WCR!I29-WCR!H29</f>
        <v>1.5375442395542152</v>
      </c>
      <c r="G18" s="50">
        <f>WCR!J29-WCR!I29</f>
        <v>1.6325940782583466</v>
      </c>
      <c r="H18" s="50">
        <f>WCR!K29-WCR!J29</f>
        <v>1.726890425989744</v>
      </c>
      <c r="I18" s="50">
        <f>WCR!L29-WCR!K29</f>
        <v>1.8264274900626702</v>
      </c>
      <c r="J18" s="50">
        <f>WCR!M29-WCR!L29</f>
        <v>1.9323875438505453</v>
      </c>
      <c r="K18" s="50">
        <f>WCR!N29-WCR!M29</f>
        <v>1.8737096168888669</v>
      </c>
      <c r="L18" s="50">
        <f>WCR!O29-WCR!N29</f>
        <v>1.4330533794315343</v>
      </c>
    </row>
    <row r="19" spans="2:12" x14ac:dyDescent="0.25">
      <c r="B19" s="45" t="s">
        <v>160</v>
      </c>
      <c r="C19" s="50">
        <f>-'NOIDA-BS'!C35</f>
        <v>-238.5</v>
      </c>
      <c r="D19" s="50">
        <f>'GST Computation'!E14</f>
        <v>31.968705450480002</v>
      </c>
      <c r="E19" s="50">
        <f>'GST Computation'!F14</f>
        <v>96.746844597011957</v>
      </c>
      <c r="F19" s="50">
        <f>'GST Computation'!G14</f>
        <v>95.732272693571417</v>
      </c>
      <c r="G19" s="50">
        <f>'GST Computation'!H14</f>
        <v>14.052177258936624</v>
      </c>
      <c r="H19" s="50">
        <f>'[1]PUNE-BS'!H33-'[1]PUNE-BS'!I33</f>
        <v>0</v>
      </c>
      <c r="I19" s="50">
        <f>'[1]PUNE-BS'!I33-'[1]PUNE-BS'!J33</f>
        <v>0</v>
      </c>
      <c r="J19" s="50">
        <f>'[1]PUNE-BS'!J33-'[1]PUNE-BS'!K33</f>
        <v>0</v>
      </c>
      <c r="K19" s="50">
        <f>'[1]PUNE-BS'!K33-'[1]PUNE-BS'!L33</f>
        <v>0</v>
      </c>
      <c r="L19" s="50">
        <f>'[1]PUNE-BS'!L33-'[1]PUNE-BS'!M33</f>
        <v>0</v>
      </c>
    </row>
    <row r="20" spans="2:12" x14ac:dyDescent="0.25">
      <c r="B20" s="45" t="s">
        <v>156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2:12" ht="15.75" thickBot="1" x14ac:dyDescent="0.3">
      <c r="B21" s="45" t="s">
        <v>152</v>
      </c>
      <c r="C21" s="72">
        <f>SUM(C15:C20)</f>
        <v>-362.5</v>
      </c>
      <c r="D21" s="72">
        <f t="shared" ref="D21:L21" si="1">SUM(D15:D20)</f>
        <v>-2.5622623684733838</v>
      </c>
      <c r="E21" s="72">
        <f t="shared" si="1"/>
        <v>278.20035464533072</v>
      </c>
      <c r="F21" s="72">
        <f t="shared" si="1"/>
        <v>270.80893615672716</v>
      </c>
      <c r="G21" s="72">
        <f t="shared" si="1"/>
        <v>186.90101589053063</v>
      </c>
      <c r="H21" s="72">
        <f t="shared" si="1"/>
        <v>170.12778405531017</v>
      </c>
      <c r="I21" s="72">
        <f t="shared" si="1"/>
        <v>166.41414286178644</v>
      </c>
      <c r="J21" s="72">
        <f t="shared" si="1"/>
        <v>161.55208378929447</v>
      </c>
      <c r="K21" s="72">
        <f t="shared" si="1"/>
        <v>168.35688754934259</v>
      </c>
      <c r="L21" s="72">
        <f t="shared" si="1"/>
        <v>201.03618376274616</v>
      </c>
    </row>
    <row r="22" spans="2:12" ht="15.75" thickTop="1" x14ac:dyDescent="0.25">
      <c r="B22" s="45"/>
      <c r="C22" s="46"/>
      <c r="D22" s="46"/>
      <c r="F22" s="46"/>
      <c r="H22" s="46"/>
      <c r="J22" s="46"/>
      <c r="K22" s="5"/>
      <c r="L22" s="5"/>
    </row>
    <row r="23" spans="2:12" x14ac:dyDescent="0.25">
      <c r="B23" s="45" t="s">
        <v>161</v>
      </c>
      <c r="C23" s="46"/>
      <c r="D23" s="46"/>
      <c r="F23" s="46"/>
      <c r="H23" s="46"/>
      <c r="J23" s="46"/>
      <c r="K23" s="5"/>
      <c r="L23" s="5"/>
    </row>
    <row r="24" spans="2:12" x14ac:dyDescent="0.25">
      <c r="B24" s="45"/>
      <c r="C24" s="46"/>
      <c r="D24" s="46"/>
      <c r="F24" s="46"/>
      <c r="H24" s="46"/>
      <c r="J24" s="46"/>
      <c r="K24" s="5"/>
      <c r="L24" s="5"/>
    </row>
    <row r="25" spans="2:12" x14ac:dyDescent="0.25">
      <c r="B25" s="45" t="s">
        <v>81</v>
      </c>
      <c r="C25" s="61"/>
      <c r="D25" s="61">
        <f t="shared" ref="D25:L25" si="2">D9*-1</f>
        <v>114.9876</v>
      </c>
      <c r="E25" s="61">
        <f t="shared" si="2"/>
        <v>344.96279999999996</v>
      </c>
      <c r="F25" s="61">
        <f t="shared" si="2"/>
        <v>344.96279999999996</v>
      </c>
      <c r="G25" s="61">
        <f t="shared" si="2"/>
        <v>344.96279999999996</v>
      </c>
      <c r="H25" s="61">
        <f t="shared" si="2"/>
        <v>344.96279999999996</v>
      </c>
      <c r="I25" s="61">
        <f t="shared" si="2"/>
        <v>344.96279999999996</v>
      </c>
      <c r="J25" s="61">
        <f t="shared" si="2"/>
        <v>344.96279999999996</v>
      </c>
      <c r="K25" s="61">
        <f t="shared" si="2"/>
        <v>229.97520000000003</v>
      </c>
      <c r="L25" s="61">
        <f t="shared" si="2"/>
        <v>0</v>
      </c>
    </row>
    <row r="26" spans="2:12" x14ac:dyDescent="0.25">
      <c r="B26" s="45" t="s">
        <v>155</v>
      </c>
      <c r="C26" s="49"/>
      <c r="D26" s="49">
        <f t="shared" ref="D26:L26" si="3">D10*-1</f>
        <v>3.1166666666666667</v>
      </c>
      <c r="E26" s="49">
        <f t="shared" si="3"/>
        <v>9.35</v>
      </c>
      <c r="F26" s="49">
        <f t="shared" si="3"/>
        <v>9.35</v>
      </c>
      <c r="G26" s="49">
        <f t="shared" si="3"/>
        <v>9.35</v>
      </c>
      <c r="H26" s="49">
        <f t="shared" si="3"/>
        <v>9.35</v>
      </c>
      <c r="I26" s="49">
        <f t="shared" si="3"/>
        <v>9.35</v>
      </c>
      <c r="J26" s="49">
        <f t="shared" si="3"/>
        <v>9.35</v>
      </c>
      <c r="K26" s="49">
        <f t="shared" si="3"/>
        <v>9.35</v>
      </c>
      <c r="L26" s="49">
        <f t="shared" si="3"/>
        <v>9.35</v>
      </c>
    </row>
    <row r="27" spans="2:12" x14ac:dyDescent="0.25">
      <c r="B27" s="45" t="s">
        <v>22</v>
      </c>
      <c r="C27" s="49">
        <f>-'NOIDA-BS'!C32</f>
        <v>-85</v>
      </c>
      <c r="D27" s="46"/>
      <c r="F27" s="46"/>
      <c r="H27" s="46"/>
      <c r="J27" s="46"/>
      <c r="K27" s="5"/>
      <c r="L27" s="5"/>
    </row>
    <row r="28" spans="2:12" x14ac:dyDescent="0.25">
      <c r="B28" s="45" t="s">
        <v>162</v>
      </c>
      <c r="C28" s="50">
        <f>-'NOIDA-BS'!C27</f>
        <v>-1325</v>
      </c>
      <c r="D28" s="50">
        <f>'NOIDA-BS'!C29-'NOIDA-BS'!D29+D11*-1</f>
        <v>0</v>
      </c>
      <c r="E28" s="50">
        <f>'NOIDA-BS'!D29-'NOIDA-BS'!E29+E11*-1</f>
        <v>0</v>
      </c>
      <c r="F28" s="50">
        <f>'NOIDA-BS'!E29-'NOIDA-BS'!F29+F11*-1</f>
        <v>0</v>
      </c>
      <c r="G28" s="50">
        <f>'NOIDA-BS'!F29-'NOIDA-BS'!G29+G11*-1</f>
        <v>0</v>
      </c>
      <c r="H28" s="50">
        <f>'NOIDA-BS'!G29-'NOIDA-BS'!H29+H11*-1</f>
        <v>0</v>
      </c>
      <c r="I28" s="50">
        <f>'NOIDA-BS'!H29-'NOIDA-BS'!I29+I11*-1</f>
        <v>0</v>
      </c>
      <c r="J28" s="50">
        <f>'NOIDA-BS'!I29-'NOIDA-BS'!J29+J11*-1</f>
        <v>0</v>
      </c>
      <c r="K28" s="50">
        <f>'NOIDA-BS'!J29-'NOIDA-BS'!K29+K11*-1</f>
        <v>0</v>
      </c>
      <c r="L28" s="50">
        <f>'NOIDA-BS'!K29-'NOIDA-BS'!L29+L11*-1</f>
        <v>0</v>
      </c>
    </row>
    <row r="29" spans="2:12" ht="15.75" thickBot="1" x14ac:dyDescent="0.3">
      <c r="B29" s="45"/>
      <c r="C29" s="72">
        <f>SUM(C25:C28)</f>
        <v>-1410</v>
      </c>
      <c r="D29" s="72">
        <f t="shared" ref="D29:L29" si="4">SUM(D25:D28)</f>
        <v>118.10426666666666</v>
      </c>
      <c r="E29" s="72">
        <f t="shared" si="4"/>
        <v>354.31279999999998</v>
      </c>
      <c r="F29" s="72">
        <f t="shared" si="4"/>
        <v>354.31279999999998</v>
      </c>
      <c r="G29" s="72">
        <f t="shared" si="4"/>
        <v>354.31279999999998</v>
      </c>
      <c r="H29" s="72">
        <f t="shared" si="4"/>
        <v>354.31279999999998</v>
      </c>
      <c r="I29" s="72">
        <f t="shared" si="4"/>
        <v>354.31279999999998</v>
      </c>
      <c r="J29" s="72">
        <f t="shared" si="4"/>
        <v>354.31279999999998</v>
      </c>
      <c r="K29" s="72">
        <f t="shared" si="4"/>
        <v>239.32520000000002</v>
      </c>
      <c r="L29" s="72">
        <f t="shared" si="4"/>
        <v>9.35</v>
      </c>
    </row>
    <row r="30" spans="2:12" ht="15.75" thickTop="1" x14ac:dyDescent="0.25">
      <c r="B30" s="45"/>
      <c r="C30" s="46"/>
      <c r="D30" s="46"/>
      <c r="F30" s="46"/>
      <c r="H30" s="46"/>
      <c r="J30" s="46"/>
      <c r="K30" s="5"/>
      <c r="L30" s="5"/>
    </row>
    <row r="31" spans="2:12" x14ac:dyDescent="0.25">
      <c r="B31" s="45" t="s">
        <v>163</v>
      </c>
      <c r="C31" s="46"/>
      <c r="D31" s="46"/>
      <c r="F31" s="46"/>
      <c r="H31" s="46"/>
      <c r="J31" s="46"/>
      <c r="K31" s="5"/>
      <c r="L31" s="5"/>
    </row>
    <row r="32" spans="2:12" x14ac:dyDescent="0.25">
      <c r="B32" s="45"/>
      <c r="C32" s="46"/>
      <c r="D32" s="46"/>
      <c r="F32" s="46"/>
      <c r="H32" s="46"/>
      <c r="J32" s="46"/>
      <c r="K32" s="5"/>
      <c r="L32" s="5"/>
    </row>
    <row r="33" spans="2:12" x14ac:dyDescent="0.25">
      <c r="B33" s="45" t="s">
        <v>103</v>
      </c>
      <c r="C33" s="49">
        <v>0</v>
      </c>
      <c r="D33" s="49">
        <f>'NOIDA-BS'!D20-'NOIDA-BS'!C20</f>
        <v>50</v>
      </c>
      <c r="E33" s="49">
        <f>'NOIDA-BS'!E20-'NOIDA-BS'!D20</f>
        <v>0</v>
      </c>
      <c r="F33" s="49">
        <f>'NOIDA-BS'!F20-'NOIDA-BS'!E20</f>
        <v>0</v>
      </c>
      <c r="G33" s="49">
        <f>'NOIDA-BS'!G20-'NOIDA-BS'!F20</f>
        <v>0</v>
      </c>
      <c r="H33" s="49">
        <f>'NOIDA-BS'!H20-'NOIDA-BS'!G20</f>
        <v>0</v>
      </c>
      <c r="I33" s="49">
        <f>'NOIDA-BS'!I20-'NOIDA-BS'!H20</f>
        <v>0</v>
      </c>
      <c r="J33" s="49">
        <f>'NOIDA-BS'!J20-'NOIDA-BS'!I20</f>
        <v>-50</v>
      </c>
      <c r="K33" s="49">
        <f>'NOIDA-BS'!K20-'NOIDA-BS'!J20</f>
        <v>0</v>
      </c>
      <c r="L33" s="49">
        <f>'NOIDA-BS'!L20-'NOIDA-BS'!K20</f>
        <v>0</v>
      </c>
    </row>
    <row r="34" spans="2:12" x14ac:dyDescent="0.25">
      <c r="B34" s="45" t="s">
        <v>164</v>
      </c>
      <c r="C34" s="49">
        <f>'NOIDA-BS'!C10</f>
        <v>200</v>
      </c>
      <c r="D34" s="50">
        <v>0</v>
      </c>
      <c r="E34" s="37">
        <v>0</v>
      </c>
      <c r="F34" s="49">
        <v>0</v>
      </c>
      <c r="H34" s="46"/>
      <c r="J34" s="46"/>
      <c r="K34" s="5"/>
      <c r="L34" s="5"/>
    </row>
    <row r="35" spans="2:12" x14ac:dyDescent="0.25">
      <c r="B35" s="45" t="s">
        <v>165</v>
      </c>
      <c r="C35" s="49">
        <f>'NOIDA-BS'!C11</f>
        <v>247.29166666666669</v>
      </c>
      <c r="D35" s="50"/>
      <c r="E35" s="37"/>
      <c r="F35" s="49"/>
      <c r="H35" s="46"/>
      <c r="J35" s="46"/>
      <c r="K35" s="5"/>
      <c r="L35" s="5"/>
    </row>
    <row r="36" spans="2:12" x14ac:dyDescent="0.25">
      <c r="B36" s="45" t="s">
        <v>166</v>
      </c>
      <c r="C36" s="49">
        <f>'NOIDA-BS'!C17</f>
        <v>1341.875</v>
      </c>
      <c r="D36" s="50">
        <f>-'Loan Schedule'!G11</f>
        <v>0</v>
      </c>
      <c r="E36" s="50">
        <f>-'Loan Schedule'!H11</f>
        <v>-111.79</v>
      </c>
      <c r="F36" s="50">
        <f>-'Loan Schedule'!I11</f>
        <v>-191.64000000000001</v>
      </c>
      <c r="G36" s="50">
        <f>-'Loan Schedule'!J11</f>
        <v>-191.64000000000001</v>
      </c>
      <c r="H36" s="50">
        <f>-'Loan Schedule'!K11</f>
        <v>-191.64000000000001</v>
      </c>
      <c r="I36" s="50">
        <f>-'Loan Schedule'!L11</f>
        <v>-191.64000000000001</v>
      </c>
      <c r="J36" s="50">
        <f>-'Loan Schedule'!M11</f>
        <v>-191.64000000000001</v>
      </c>
      <c r="K36" s="50">
        <f>-'Loan Schedule'!N11</f>
        <v>-191.64000000000001</v>
      </c>
      <c r="L36" s="50">
        <f>-'Loan Schedule'!O11</f>
        <v>-80.25</v>
      </c>
    </row>
    <row r="37" spans="2:12" x14ac:dyDescent="0.25">
      <c r="B37" s="45" t="s">
        <v>262</v>
      </c>
      <c r="C37" s="49">
        <v>0</v>
      </c>
      <c r="D37" s="50">
        <f>D14*-1</f>
        <v>-1.6666666666666667</v>
      </c>
      <c r="E37" s="50">
        <f>-WCR!H25</f>
        <v>-5</v>
      </c>
      <c r="F37" s="50">
        <f>-WCR!I25</f>
        <v>-5</v>
      </c>
      <c r="G37" s="50">
        <f>-WCR!J25</f>
        <v>-5</v>
      </c>
      <c r="H37" s="50">
        <f>-WCR!K25</f>
        <v>-5</v>
      </c>
      <c r="I37" s="50">
        <f>-WCR!L25</f>
        <v>-5</v>
      </c>
      <c r="J37" s="50">
        <f>-WCR!M25</f>
        <v>0</v>
      </c>
      <c r="K37" s="50"/>
      <c r="L37" s="50"/>
    </row>
    <row r="38" spans="2:12" x14ac:dyDescent="0.25">
      <c r="B38" s="45" t="s">
        <v>167</v>
      </c>
      <c r="C38" s="50">
        <v>0</v>
      </c>
      <c r="D38" s="50">
        <f t="shared" ref="D38:L38" si="5">D13*-1</f>
        <v>-40.04</v>
      </c>
      <c r="E38" s="50">
        <f t="shared" si="5"/>
        <v>-118.27999999999999</v>
      </c>
      <c r="F38" s="50">
        <f t="shared" si="5"/>
        <v>-102.84</v>
      </c>
      <c r="G38" s="50">
        <f t="shared" si="5"/>
        <v>-85.56</v>
      </c>
      <c r="H38" s="50">
        <f t="shared" si="5"/>
        <v>-68.319999999999993</v>
      </c>
      <c r="I38" s="50">
        <f t="shared" si="5"/>
        <v>-51.099999999999994</v>
      </c>
      <c r="J38" s="50">
        <f t="shared" si="5"/>
        <v>-33.900000000000006</v>
      </c>
      <c r="K38" s="50">
        <f t="shared" si="5"/>
        <v>-16.579999999999998</v>
      </c>
      <c r="L38" s="50">
        <f t="shared" si="5"/>
        <v>-1.8199999999999998</v>
      </c>
    </row>
    <row r="39" spans="2:12" ht="15.75" thickBot="1" x14ac:dyDescent="0.3">
      <c r="B39" s="45"/>
      <c r="C39" s="72">
        <f t="shared" ref="C39:L39" si="6">SUM(C33:C38)</f>
        <v>1789.1666666666667</v>
      </c>
      <c r="D39" s="73">
        <f t="shared" si="6"/>
        <v>8.2933333333333366</v>
      </c>
      <c r="E39" s="74">
        <f t="shared" si="6"/>
        <v>-235.07</v>
      </c>
      <c r="F39" s="73">
        <f t="shared" si="6"/>
        <v>-299.48</v>
      </c>
      <c r="G39" s="74">
        <f t="shared" si="6"/>
        <v>-282.20000000000005</v>
      </c>
      <c r="H39" s="73">
        <f t="shared" si="6"/>
        <v>-264.96000000000004</v>
      </c>
      <c r="I39" s="74">
        <f t="shared" si="6"/>
        <v>-247.74</v>
      </c>
      <c r="J39" s="73">
        <f t="shared" si="6"/>
        <v>-275.54000000000002</v>
      </c>
      <c r="K39" s="7">
        <f t="shared" si="6"/>
        <v>-208.22000000000003</v>
      </c>
      <c r="L39" s="7">
        <f t="shared" si="6"/>
        <v>-82.07</v>
      </c>
    </row>
    <row r="40" spans="2:12" ht="15.75" thickTop="1" x14ac:dyDescent="0.25">
      <c r="B40" s="45"/>
      <c r="C40" s="46"/>
      <c r="D40" s="46"/>
      <c r="F40" s="46"/>
      <c r="H40" s="46"/>
      <c r="J40" s="46"/>
      <c r="K40" s="5"/>
      <c r="L40" s="5"/>
    </row>
    <row r="41" spans="2:12" x14ac:dyDescent="0.25">
      <c r="B41" s="45" t="s">
        <v>168</v>
      </c>
      <c r="C41" s="50">
        <f t="shared" ref="C41:L41" si="7">C21+C29+C39</f>
        <v>16.666666666666742</v>
      </c>
      <c r="D41" s="50">
        <f t="shared" si="7"/>
        <v>123.83533763152661</v>
      </c>
      <c r="E41" s="2">
        <f t="shared" si="7"/>
        <v>397.44315464533071</v>
      </c>
      <c r="F41" s="50">
        <f t="shared" si="7"/>
        <v>325.64173615672712</v>
      </c>
      <c r="G41" s="2">
        <f t="shared" si="7"/>
        <v>259.01381589053062</v>
      </c>
      <c r="H41" s="50">
        <f t="shared" si="7"/>
        <v>259.48058405531015</v>
      </c>
      <c r="I41" s="2">
        <f t="shared" si="7"/>
        <v>272.98694286178647</v>
      </c>
      <c r="J41" s="50">
        <f t="shared" si="7"/>
        <v>240.32488378929446</v>
      </c>
      <c r="K41" s="6">
        <f t="shared" si="7"/>
        <v>199.46208754934258</v>
      </c>
      <c r="L41" s="6">
        <f t="shared" si="7"/>
        <v>128.31618376274616</v>
      </c>
    </row>
    <row r="42" spans="2:12" x14ac:dyDescent="0.25">
      <c r="B42" s="45"/>
      <c r="C42" s="46"/>
      <c r="D42" s="46"/>
      <c r="F42" s="46"/>
      <c r="H42" s="46"/>
      <c r="J42" s="46"/>
      <c r="K42" s="5"/>
      <c r="L42" s="5"/>
    </row>
    <row r="43" spans="2:12" x14ac:dyDescent="0.25">
      <c r="B43" s="45" t="s">
        <v>169</v>
      </c>
      <c r="C43" s="49">
        <v>0</v>
      </c>
      <c r="D43" s="50">
        <f t="shared" ref="D43:J43" si="8">C44</f>
        <v>16.666666666666742</v>
      </c>
      <c r="E43" s="2">
        <f t="shared" si="8"/>
        <v>140.50200429819336</v>
      </c>
      <c r="F43" s="50">
        <f t="shared" si="8"/>
        <v>537.94515894352412</v>
      </c>
      <c r="G43" s="2">
        <f t="shared" si="8"/>
        <v>863.58689510025124</v>
      </c>
      <c r="H43" s="50">
        <f t="shared" si="8"/>
        <v>1122.6007109907819</v>
      </c>
      <c r="I43" s="2">
        <f t="shared" si="8"/>
        <v>1382.081295046092</v>
      </c>
      <c r="J43" s="50">
        <f t="shared" si="8"/>
        <v>1655.0682379078785</v>
      </c>
      <c r="K43" s="6">
        <f>J44</f>
        <v>1895.393121697173</v>
      </c>
      <c r="L43" s="6">
        <f>K44</f>
        <v>2094.8552092465156</v>
      </c>
    </row>
    <row r="44" spans="2:12" x14ac:dyDescent="0.25">
      <c r="B44" s="66" t="s">
        <v>170</v>
      </c>
      <c r="C44" s="56">
        <f>C41+C43</f>
        <v>16.666666666666742</v>
      </c>
      <c r="D44" s="56">
        <f t="shared" ref="D44:L44" si="9">D41+D43</f>
        <v>140.50200429819336</v>
      </c>
      <c r="E44" s="75">
        <f t="shared" si="9"/>
        <v>537.94515894352412</v>
      </c>
      <c r="F44" s="56">
        <f t="shared" si="9"/>
        <v>863.58689510025124</v>
      </c>
      <c r="G44" s="75">
        <f t="shared" si="9"/>
        <v>1122.6007109907819</v>
      </c>
      <c r="H44" s="56">
        <f t="shared" si="9"/>
        <v>1382.081295046092</v>
      </c>
      <c r="I44" s="75">
        <f t="shared" si="9"/>
        <v>1655.0682379078785</v>
      </c>
      <c r="J44" s="56">
        <f t="shared" si="9"/>
        <v>1895.393121697173</v>
      </c>
      <c r="K44" s="6">
        <f t="shared" si="9"/>
        <v>2094.8552092465156</v>
      </c>
      <c r="L44" s="6">
        <f t="shared" si="9"/>
        <v>2223.1713930092619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M30"/>
  <sheetViews>
    <sheetView workbookViewId="0">
      <selection activeCell="G17" sqref="G17"/>
    </sheetView>
  </sheetViews>
  <sheetFormatPr defaultRowHeight="15" x14ac:dyDescent="0.25"/>
  <cols>
    <col min="2" max="2" width="28.28515625" customWidth="1"/>
    <col min="3" max="3" width="12.5703125" customWidth="1"/>
    <col min="4" max="4" width="11" customWidth="1"/>
    <col min="5" max="5" width="9.85546875" bestFit="1" customWidth="1"/>
    <col min="6" max="6" width="9.42578125" bestFit="1" customWidth="1"/>
    <col min="7" max="7" width="11.140625" customWidth="1"/>
    <col min="8" max="8" width="12.140625" customWidth="1"/>
    <col min="9" max="9" width="11.7109375" customWidth="1"/>
    <col min="10" max="10" width="11" customWidth="1"/>
    <col min="11" max="11" width="11.140625" customWidth="1"/>
    <col min="12" max="12" width="11.7109375" customWidth="1"/>
    <col min="13" max="13" width="12.5703125" customWidth="1"/>
  </cols>
  <sheetData>
    <row r="3" spans="2:13" x14ac:dyDescent="0.25">
      <c r="C3" s="132"/>
      <c r="D3" s="132" t="s">
        <v>51</v>
      </c>
      <c r="E3" s="132" t="s">
        <v>52</v>
      </c>
      <c r="F3" s="132" t="s">
        <v>53</v>
      </c>
      <c r="G3" s="132" t="s">
        <v>54</v>
      </c>
      <c r="H3" s="132" t="s">
        <v>55</v>
      </c>
      <c r="I3" s="132" t="s">
        <v>56</v>
      </c>
      <c r="J3" s="132" t="s">
        <v>57</v>
      </c>
      <c r="K3" s="132" t="s">
        <v>58</v>
      </c>
      <c r="L3" s="132" t="s">
        <v>59</v>
      </c>
      <c r="M3" s="132" t="s">
        <v>60</v>
      </c>
    </row>
    <row r="5" spans="2:13" x14ac:dyDescent="0.25">
      <c r="B5" t="s">
        <v>171</v>
      </c>
      <c r="D5" s="1">
        <v>0</v>
      </c>
      <c r="E5" s="4"/>
      <c r="F5" s="4">
        <f>E17</f>
        <v>206.53129454952</v>
      </c>
      <c r="G5" s="4">
        <f>F17</f>
        <v>109.78444995250804</v>
      </c>
      <c r="H5" s="4">
        <f>G17</f>
        <v>14.052177258936624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2:13" x14ac:dyDescent="0.25">
      <c r="B6" t="s">
        <v>172</v>
      </c>
      <c r="D6" s="4"/>
      <c r="E6" s="4">
        <f>'NOIDA-BS'!C35</f>
        <v>238.5</v>
      </c>
      <c r="F6" s="4">
        <v>0</v>
      </c>
      <c r="G6" s="4">
        <v>0</v>
      </c>
      <c r="H6" s="4">
        <v>0</v>
      </c>
      <c r="I6" s="1">
        <f>H21</f>
        <v>0</v>
      </c>
    </row>
    <row r="7" spans="2:13" x14ac:dyDescent="0.25">
      <c r="B7" t="s">
        <v>173</v>
      </c>
      <c r="D7" s="4"/>
      <c r="E7" s="4">
        <f>('NOIDA-PL'!K37-'NOIDA-PL'!K36)</f>
        <v>213.00234176399999</v>
      </c>
      <c r="F7" s="4">
        <f>('NOIDA-PL'!L37-'NOIDA-PL'!L36)</f>
        <v>652.65961195659997</v>
      </c>
      <c r="G7" s="4">
        <f>('NOIDA-PL'!M37-'NOIDA-PL'!M36)</f>
        <v>694.09438388426997</v>
      </c>
      <c r="H7" s="4">
        <f>('NOIDA-PL'!N37-'NOIDA-PL'!N36)</f>
        <v>738.43066900215138</v>
      </c>
      <c r="I7" s="4">
        <f>('NOIDA-PL'!O37-'NOIDA-PL'!O36)</f>
        <v>785.80592253975908</v>
      </c>
      <c r="J7" s="4">
        <f>('NOIDA-PL'!P37-'NOIDA-PL'!P36)</f>
        <v>836.42944160580953</v>
      </c>
      <c r="K7" s="4">
        <f>('NOIDA-PL'!Q37-'NOIDA-PL'!Q36)</f>
        <v>890.5342465546936</v>
      </c>
      <c r="L7" s="4">
        <f>('NOIDA-PL'!R37-'NOIDA-PL'!R36)</f>
        <v>946.62633228745085</v>
      </c>
      <c r="M7" s="4">
        <f>('NOIDA-PL'!S37-'NOIDA-PL'!S36)</f>
        <v>978.97633396280287</v>
      </c>
    </row>
    <row r="8" spans="2:13" x14ac:dyDescent="0.25">
      <c r="B8" t="s">
        <v>174</v>
      </c>
      <c r="C8" s="76">
        <v>0.18</v>
      </c>
      <c r="D8" s="1"/>
      <c r="E8" s="1">
        <f t="shared" ref="E8:M8" si="0">E7*$C$8</f>
        <v>38.340421517519999</v>
      </c>
      <c r="F8" s="1">
        <f t="shared" si="0"/>
        <v>117.47873015218799</v>
      </c>
      <c r="G8" s="1">
        <f t="shared" si="0"/>
        <v>124.93698909916858</v>
      </c>
      <c r="H8" s="1">
        <f t="shared" si="0"/>
        <v>132.91752042038723</v>
      </c>
      <c r="I8" s="1">
        <f t="shared" si="0"/>
        <v>141.44506605715662</v>
      </c>
      <c r="J8" s="1">
        <f t="shared" si="0"/>
        <v>150.5572994890457</v>
      </c>
      <c r="K8" s="1">
        <f t="shared" si="0"/>
        <v>160.29616437984484</v>
      </c>
      <c r="L8" s="1">
        <f t="shared" si="0"/>
        <v>170.39273981174114</v>
      </c>
      <c r="M8" s="1">
        <f t="shared" si="0"/>
        <v>176.21574011330452</v>
      </c>
    </row>
    <row r="10" spans="2:13" x14ac:dyDescent="0.25">
      <c r="B10" t="s">
        <v>175</v>
      </c>
      <c r="D10" s="1"/>
      <c r="E10" s="1">
        <f>('NOIDA-PL'!K27-'NOIDA-PL'!K23)</f>
        <v>390.60626093333332</v>
      </c>
      <c r="F10" s="1">
        <f>('NOIDA-PL'!L27-'NOIDA-PL'!L23)</f>
        <v>1190.1420819399998</v>
      </c>
      <c r="G10" s="1">
        <f>('NOIDA-PL'!M27-'NOIDA-PL'!M23)</f>
        <v>1225.9403432930001</v>
      </c>
      <c r="H10" s="1">
        <f>('NOIDA-PL'!N27-'NOIDA-PL'!N23)</f>
        <v>1268.6114333388498</v>
      </c>
      <c r="I10" s="1">
        <f>('NOIDA-PL'!O27-'NOIDA-PL'!O23)</f>
        <v>1313.4263650057924</v>
      </c>
      <c r="J10" s="1">
        <f>('NOIDA-PL'!P27-'NOIDA-PL'!P23)</f>
        <v>1360.4820432560821</v>
      </c>
      <c r="K10" s="1">
        <f>('NOIDA-PL'!Q27-'NOIDA-PL'!Q23)</f>
        <v>1409.9024140447871</v>
      </c>
      <c r="L10" s="1">
        <f>('NOIDA-PL'!R27-'NOIDA-PL'!R23)</f>
        <v>1346.7817906898308</v>
      </c>
      <c r="M10" s="1">
        <f>('NOIDA-PL'!S27-'NOIDA-PL'!S23)</f>
        <v>1171.2794202243222</v>
      </c>
    </row>
    <row r="11" spans="2:13" x14ac:dyDescent="0.25">
      <c r="B11" t="s">
        <v>176</v>
      </c>
      <c r="C11" s="76">
        <v>0.18</v>
      </c>
      <c r="D11" s="4"/>
      <c r="E11" s="4">
        <f t="shared" ref="E11:M11" si="1">E10*$C$11</f>
        <v>70.309126968000001</v>
      </c>
      <c r="F11" s="4">
        <f t="shared" si="1"/>
        <v>214.22557474919995</v>
      </c>
      <c r="G11" s="4">
        <f t="shared" si="1"/>
        <v>220.66926179274</v>
      </c>
      <c r="H11" s="4">
        <f t="shared" si="1"/>
        <v>228.35005800099296</v>
      </c>
      <c r="I11" s="4">
        <f t="shared" si="1"/>
        <v>236.41674570104263</v>
      </c>
      <c r="J11" s="4">
        <f t="shared" si="1"/>
        <v>244.88676778609477</v>
      </c>
      <c r="K11" s="4">
        <f t="shared" si="1"/>
        <v>253.78243452806166</v>
      </c>
      <c r="L11" s="4">
        <f t="shared" si="1"/>
        <v>242.42072232416953</v>
      </c>
      <c r="M11" s="4">
        <f t="shared" si="1"/>
        <v>210.83029564037798</v>
      </c>
    </row>
    <row r="13" spans="2:13" x14ac:dyDescent="0.25">
      <c r="B13" t="s">
        <v>177</v>
      </c>
      <c r="D13" s="4"/>
      <c r="E13" s="4">
        <f>E11-E8</f>
        <v>31.968705450480002</v>
      </c>
      <c r="F13" s="4">
        <f>F11-F8</f>
        <v>96.746844597011957</v>
      </c>
      <c r="G13" s="4">
        <f>G11-G8</f>
        <v>95.732272693571417</v>
      </c>
      <c r="H13" s="4">
        <f>H11-H8</f>
        <v>95.432537580605725</v>
      </c>
      <c r="I13" s="4">
        <f t="shared" ref="I13:M13" si="2">I11-I8</f>
        <v>94.971679643886006</v>
      </c>
      <c r="J13" s="4">
        <f t="shared" si="2"/>
        <v>94.329468297049061</v>
      </c>
      <c r="K13" s="4">
        <f t="shared" si="2"/>
        <v>93.486270148216818</v>
      </c>
      <c r="L13" s="4">
        <f t="shared" si="2"/>
        <v>72.027982512428395</v>
      </c>
      <c r="M13" s="4">
        <f t="shared" si="2"/>
        <v>34.614555527073463</v>
      </c>
    </row>
    <row r="14" spans="2:13" x14ac:dyDescent="0.25">
      <c r="B14" t="s">
        <v>178</v>
      </c>
      <c r="D14" s="4"/>
      <c r="E14" s="4">
        <f>MIN(E13*1,E5)</f>
        <v>31.968705450480002</v>
      </c>
      <c r="F14" s="4">
        <f>MIN(F13*1,F5)</f>
        <v>96.746844597011957</v>
      </c>
      <c r="G14" s="4">
        <f>MIN(G13*1,G5)</f>
        <v>95.732272693571417</v>
      </c>
      <c r="H14" s="4">
        <f>MIN(H13*1,H5)</f>
        <v>14.052177258936624</v>
      </c>
      <c r="I14" s="4">
        <f t="shared" ref="I14:M14" si="3">MIN(I13*1,I5)</f>
        <v>0</v>
      </c>
      <c r="J14" s="4">
        <f t="shared" si="3"/>
        <v>0</v>
      </c>
      <c r="K14" s="4">
        <f t="shared" si="3"/>
        <v>0</v>
      </c>
      <c r="L14" s="4">
        <f t="shared" si="3"/>
        <v>0</v>
      </c>
      <c r="M14" s="4">
        <f t="shared" si="3"/>
        <v>0</v>
      </c>
    </row>
    <row r="15" spans="2:13" x14ac:dyDescent="0.25">
      <c r="B15" t="s">
        <v>179</v>
      </c>
      <c r="D15" s="4"/>
      <c r="E15" s="4">
        <f>E13-E14</f>
        <v>0</v>
      </c>
      <c r="F15" s="4">
        <f t="shared" ref="F15:G15" si="4">F13-F14</f>
        <v>0</v>
      </c>
      <c r="G15" s="4">
        <f t="shared" si="4"/>
        <v>0</v>
      </c>
      <c r="H15" s="4">
        <f>H13-H14</f>
        <v>81.380360321669102</v>
      </c>
      <c r="I15" s="4">
        <f t="shared" ref="I15:M15" si="5">I13-I14</f>
        <v>94.971679643886006</v>
      </c>
      <c r="J15" s="4">
        <f t="shared" si="5"/>
        <v>94.329468297049061</v>
      </c>
      <c r="K15" s="4">
        <f t="shared" si="5"/>
        <v>93.486270148216818</v>
      </c>
      <c r="L15" s="4">
        <f t="shared" si="5"/>
        <v>72.027982512428395</v>
      </c>
      <c r="M15" s="4">
        <f t="shared" si="5"/>
        <v>34.614555527073463</v>
      </c>
    </row>
    <row r="17" spans="2:13" x14ac:dyDescent="0.25">
      <c r="B17" t="s">
        <v>180</v>
      </c>
      <c r="D17" s="4"/>
      <c r="E17" s="4">
        <f>E6-E14</f>
        <v>206.53129454952</v>
      </c>
      <c r="F17" s="4">
        <f t="shared" ref="F17:M17" si="6">F5-F14</f>
        <v>109.78444995250804</v>
      </c>
      <c r="G17" s="4">
        <f t="shared" si="6"/>
        <v>14.052177258936624</v>
      </c>
      <c r="H17" s="4">
        <f t="shared" si="6"/>
        <v>0</v>
      </c>
      <c r="I17" s="4">
        <f t="shared" si="6"/>
        <v>0</v>
      </c>
      <c r="J17" s="4">
        <f t="shared" si="6"/>
        <v>0</v>
      </c>
      <c r="K17" s="4">
        <f t="shared" si="6"/>
        <v>0</v>
      </c>
      <c r="L17" s="4">
        <f t="shared" si="6"/>
        <v>0</v>
      </c>
      <c r="M17" s="4">
        <f t="shared" si="6"/>
        <v>0</v>
      </c>
    </row>
    <row r="19" spans="2:13" x14ac:dyDescent="0.25">
      <c r="B19" t="s">
        <v>181</v>
      </c>
      <c r="D19" s="1"/>
      <c r="E19" s="1">
        <v>0</v>
      </c>
      <c r="F19" s="1">
        <v>0</v>
      </c>
      <c r="G19" s="1">
        <v>0</v>
      </c>
      <c r="H19" s="4">
        <f t="shared" ref="H19:M19" si="7">H17*-1</f>
        <v>0</v>
      </c>
      <c r="I19" s="4">
        <f t="shared" si="7"/>
        <v>0</v>
      </c>
      <c r="J19" s="4">
        <f t="shared" si="7"/>
        <v>0</v>
      </c>
      <c r="K19" s="4">
        <f t="shared" si="7"/>
        <v>0</v>
      </c>
      <c r="L19" s="4">
        <f t="shared" si="7"/>
        <v>0</v>
      </c>
      <c r="M19" s="4">
        <f t="shared" si="7"/>
        <v>0</v>
      </c>
    </row>
    <row r="21" spans="2:13" x14ac:dyDescent="0.25">
      <c r="B21" t="s">
        <v>182</v>
      </c>
      <c r="D21" s="4"/>
      <c r="E21" s="4">
        <f t="shared" ref="E21:K21" si="8">E17+E19</f>
        <v>206.53129454952</v>
      </c>
      <c r="F21" s="4">
        <f t="shared" si="8"/>
        <v>109.78444995250804</v>
      </c>
      <c r="G21" s="4">
        <f t="shared" si="8"/>
        <v>14.052177258936624</v>
      </c>
      <c r="H21" s="4">
        <f t="shared" si="8"/>
        <v>0</v>
      </c>
      <c r="I21" s="4">
        <f t="shared" si="8"/>
        <v>0</v>
      </c>
      <c r="J21" s="4">
        <f t="shared" si="8"/>
        <v>0</v>
      </c>
      <c r="K21" s="4">
        <f t="shared" si="8"/>
        <v>0</v>
      </c>
    </row>
    <row r="23" spans="2:13" hidden="1" x14ac:dyDescent="0.25">
      <c r="B23" s="1"/>
      <c r="C23" s="1"/>
      <c r="D23" s="1">
        <f>'[1]Pre-operative Schedule'!B11</f>
        <v>89</v>
      </c>
      <c r="E23" s="1">
        <f>D25</f>
        <v>87.516666666666666</v>
      </c>
      <c r="F23" s="1">
        <f>E25</f>
        <v>69.716666666666669</v>
      </c>
      <c r="G23" s="1">
        <f>F25</f>
        <v>51.916666666666671</v>
      </c>
      <c r="H23" s="2">
        <f>G25</f>
        <v>34.116666666666674</v>
      </c>
      <c r="I23" s="2">
        <f>H25</f>
        <v>16.316666666666674</v>
      </c>
    </row>
    <row r="24" spans="2:13" hidden="1" x14ac:dyDescent="0.25">
      <c r="D24" s="1">
        <f>'[1]Pre-operative Schedule'!B12</f>
        <v>1.4833333333333334</v>
      </c>
      <c r="E24">
        <f>'[1]Pre-operative Schedule'!C12</f>
        <v>17.8</v>
      </c>
      <c r="F24">
        <f>'[1]Pre-operative Schedule'!D12</f>
        <v>17.8</v>
      </c>
      <c r="G24">
        <f>'[1]Pre-operative Schedule'!E12</f>
        <v>17.8</v>
      </c>
      <c r="H24">
        <f>'[1]Pre-operative Schedule'!F12</f>
        <v>17.8</v>
      </c>
      <c r="I24">
        <f>'[1]Pre-operative Schedule'!G12</f>
        <v>16.316666666666666</v>
      </c>
      <c r="J24" s="1">
        <f>'[1]Pre-operative Schedule'!H12</f>
        <v>0</v>
      </c>
    </row>
    <row r="25" spans="2:13" hidden="1" x14ac:dyDescent="0.25">
      <c r="D25" s="2">
        <f>D23-D24</f>
        <v>87.516666666666666</v>
      </c>
      <c r="E25" s="2">
        <f>E23-E24</f>
        <v>69.716666666666669</v>
      </c>
      <c r="F25" s="2">
        <f t="shared" ref="F25:I25" si="9">F23-F24</f>
        <v>51.916666666666671</v>
      </c>
      <c r="G25" s="2">
        <f t="shared" si="9"/>
        <v>34.116666666666674</v>
      </c>
      <c r="H25" s="2">
        <f t="shared" si="9"/>
        <v>16.316666666666674</v>
      </c>
      <c r="I25" s="2">
        <f t="shared" si="9"/>
        <v>0</v>
      </c>
    </row>
    <row r="26" spans="2:13" hidden="1" x14ac:dyDescent="0.25"/>
    <row r="27" spans="2:13" hidden="1" x14ac:dyDescent="0.25"/>
    <row r="28" spans="2:13" hidden="1" x14ac:dyDescent="0.25"/>
    <row r="29" spans="2:13" hidden="1" x14ac:dyDescent="0.25"/>
    <row r="30" spans="2:13" hidden="1" x14ac:dyDescent="0.25">
      <c r="B30" t="s">
        <v>183</v>
      </c>
      <c r="D30" s="4">
        <f>D6-D21+D23-D25</f>
        <v>1.4833333333333343</v>
      </c>
      <c r="E30" s="4">
        <f>E5-E21+E23-E25</f>
        <v>-188.73129454951999</v>
      </c>
      <c r="F30" s="4">
        <f t="shared" ref="F30:J30" si="10">F5-F21+F23-F25</f>
        <v>114.54684459701197</v>
      </c>
      <c r="G30" s="4">
        <f t="shared" si="10"/>
        <v>113.53227269357143</v>
      </c>
      <c r="H30" s="4">
        <f t="shared" si="10"/>
        <v>31.852177258936624</v>
      </c>
      <c r="I30" s="4">
        <f t="shared" si="10"/>
        <v>16.316666666666674</v>
      </c>
      <c r="J30" s="4">
        <f t="shared" si="10"/>
        <v>0</v>
      </c>
      <c r="K30" s="4">
        <f t="shared" ref="K30:M30" si="11">K5-K21</f>
        <v>0</v>
      </c>
      <c r="L30" s="4">
        <f t="shared" si="11"/>
        <v>0</v>
      </c>
      <c r="M30" s="4">
        <f t="shared" si="11"/>
        <v>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Index</vt:lpstr>
      <vt:lpstr>ASSUMPTION</vt:lpstr>
      <vt:lpstr>Loan Schedule</vt:lpstr>
      <vt:lpstr>Depreciation Schedule</vt:lpstr>
      <vt:lpstr>CapitalReimb. sch</vt:lpstr>
      <vt:lpstr>Power Computation</vt:lpstr>
      <vt:lpstr>WCR</vt:lpstr>
      <vt:lpstr>Pre-operative Schedule</vt:lpstr>
      <vt:lpstr>Z_NOIDA</vt:lpstr>
      <vt:lpstr>NOIDA-PL</vt:lpstr>
      <vt:lpstr>NOIDA-BS</vt:lpstr>
      <vt:lpstr>PUNECFS</vt:lpstr>
      <vt:lpstr>GST Computation</vt:lpstr>
      <vt:lpstr>DSCR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Punkaz</dc:creator>
  <cp:lastModifiedBy>Gaurav Kumar</cp:lastModifiedBy>
  <dcterms:created xsi:type="dcterms:W3CDTF">2024-12-19T10:38:53Z</dcterms:created>
  <dcterms:modified xsi:type="dcterms:W3CDTF">2025-01-07T14:13:57Z</dcterms:modified>
</cp:coreProperties>
</file>